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882" firstSheet="4" activeTab="8"/>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26" r:id="rId4"/>
    <sheet name="3.3 паспорт описание" sheetId="6" r:id="rId5"/>
    <sheet name="4. паспортбюджет" sheetId="31" r:id="rId6"/>
    <sheet name="анализ эконом эфф " sheetId="33" r:id="rId7"/>
    <sheet name="6.1. Паспорт сетевой график" sheetId="28" r:id="rId8"/>
    <sheet name="6.2. Паспорт фин осв ввод" sheetId="15" r:id="rId9"/>
    <sheet name="7. Паспорт отчет о закупке" sheetId="32" r:id="rId10"/>
    <sheet name="8. Общие сведения" sheetId="27" r:id="rId11"/>
  </sheets>
  <externalReferences>
    <externalReference r:id="rId12"/>
  </externalReferences>
  <definedNames>
    <definedName name="_xlnm._FilterDatabase" localSheetId="7" hidden="1">'6.1. Паспорт сетевой график'!$A$25:$WVP$54</definedName>
    <definedName name="_xlnm._FilterDatabase" localSheetId="8" hidden="1">'6.2. Паспорт фин осв ввод'!$A$24:$X$64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описание'!$A$1:$C$31</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ввод'!$A$1:$U$64</definedName>
    <definedName name="_xlnm.Print_Area" localSheetId="6">'анализ эконом эфф '!$A$1:$F$25</definedName>
  </definedNames>
  <calcPr calcId="125725"/>
</workbook>
</file>

<file path=xl/calcChain.xml><?xml version="1.0" encoding="utf-8"?>
<calcChain xmlns="http://schemas.openxmlformats.org/spreadsheetml/2006/main">
  <c r="H27" i="15"/>
  <c r="U25"/>
  <c r="U26"/>
  <c r="U28"/>
  <c r="U29"/>
  <c r="U30"/>
  <c r="C49" i="7" s="1"/>
  <c r="U31" i="15"/>
  <c r="U32"/>
  <c r="U33"/>
  <c r="U34"/>
  <c r="U35"/>
  <c r="U36"/>
  <c r="U37"/>
  <c r="U38"/>
  <c r="U39"/>
  <c r="U40"/>
  <c r="U41"/>
  <c r="U42"/>
  <c r="U43"/>
  <c r="U44"/>
  <c r="U45"/>
  <c r="U46"/>
  <c r="U47"/>
  <c r="U48"/>
  <c r="U49"/>
  <c r="U50"/>
  <c r="U51"/>
  <c r="U52"/>
  <c r="U53"/>
  <c r="U54"/>
  <c r="U55"/>
  <c r="U56"/>
  <c r="U57"/>
  <c r="U58"/>
  <c r="U59"/>
  <c r="U60"/>
  <c r="U61"/>
  <c r="U62"/>
  <c r="U63"/>
  <c r="U64"/>
  <c r="U24"/>
  <c r="C48" i="7" s="1"/>
  <c r="D24" i="15"/>
  <c r="D27" s="1"/>
  <c r="F27" s="1"/>
  <c r="E27" s="1"/>
  <c r="A12" i="28"/>
  <c r="A12" i="33"/>
  <c r="B27" i="27"/>
  <c r="T56" i="15"/>
  <c r="T47"/>
  <c r="T39"/>
  <c r="F25"/>
  <c r="E25" s="1"/>
  <c r="E26"/>
  <c r="F26"/>
  <c r="E28"/>
  <c r="F28"/>
  <c r="F29"/>
  <c r="E29" s="1"/>
  <c r="E30"/>
  <c r="E31"/>
  <c r="E32"/>
  <c r="F33"/>
  <c r="E33" s="1"/>
  <c r="F34"/>
  <c r="E34" s="1"/>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F56"/>
  <c r="E56" s="1"/>
  <c r="F57"/>
  <c r="E57" s="1"/>
  <c r="E58"/>
  <c r="F58"/>
  <c r="F59"/>
  <c r="E59" s="1"/>
  <c r="E60"/>
  <c r="F60"/>
  <c r="F61"/>
  <c r="E61" s="1"/>
  <c r="E62"/>
  <c r="F62"/>
  <c r="F63"/>
  <c r="E63" s="1"/>
  <c r="E64"/>
  <c r="F64"/>
  <c r="F24"/>
  <c r="E24" s="1"/>
  <c r="A15" i="33"/>
  <c r="A9"/>
  <c r="G27" i="15"/>
  <c r="I27"/>
  <c r="J27"/>
  <c r="U27" s="1"/>
  <c r="K27"/>
  <c r="T27"/>
  <c r="C27"/>
  <c r="A15" i="32"/>
  <c r="A12"/>
  <c r="A15" i="31"/>
  <c r="A12"/>
  <c r="A16" i="30"/>
  <c r="A13"/>
  <c r="A14" i="29"/>
  <c r="A11"/>
  <c r="F25" i="32"/>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B26" i="27" l="1"/>
  <c r="B28" s="1"/>
  <c r="B21"/>
  <c r="B22"/>
  <c r="A15"/>
  <c r="A12"/>
  <c r="A9"/>
  <c r="F27" i="6" l="1"/>
  <c r="C22"/>
  <c r="A14" i="15" l="1"/>
  <c r="A11"/>
  <c r="A8"/>
  <c r="A14" i="6"/>
  <c r="A12"/>
  <c r="A9"/>
  <c r="O24" i="15" l="1"/>
  <c r="O27"/>
  <c r="Q24"/>
  <c r="Q27"/>
  <c r="N24"/>
  <c r="N27"/>
  <c r="R27"/>
  <c r="R24"/>
  <c r="P27"/>
  <c r="P24"/>
  <c r="L27"/>
  <c r="L24"/>
  <c r="S24"/>
  <c r="S27"/>
  <c r="M24"/>
  <c r="M27"/>
</calcChain>
</file>

<file path=xl/sharedStrings.xml><?xml version="1.0" encoding="utf-8"?>
<sst xmlns="http://schemas.openxmlformats.org/spreadsheetml/2006/main" count="1046" uniqueCount="441">
  <si>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</si>
  <si>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</si>
  <si>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</si>
  <si>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</si>
  <si>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</si>
  <si>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</si>
  <si>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</si>
  <si>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</si>
  <si>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</si>
  <si>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</si>
  <si>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</si>
  <si>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</si>
  <si>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</si>
  <si>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</si>
  <si>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</si>
  <si>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</si>
  <si>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</si>
  <si>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</si>
  <si>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</si>
  <si>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</si>
  <si>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</si>
  <si>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</si>
  <si>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</si>
  <si>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</si>
  <si>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</si>
  <si>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</si>
  <si>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</si>
  <si>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</si>
  <si>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</si>
  <si>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</si>
  <si>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</si>
  <si>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</si>
  <si>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</si>
  <si>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</si>
  <si>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</si>
  <si>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</si>
  <si>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</si>
  <si>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</si>
  <si>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</si>
  <si>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</si>
  <si>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</si>
  <si>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</si>
  <si>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</si>
  <si>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</si>
  <si>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</si>
  <si>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</si>
  <si>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</si>
  <si>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</si>
  <si>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</si>
  <si>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</si>
  <si>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</si>
  <si>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</si>
  <si>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</si>
  <si>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</si>
  <si>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</si>
  <si>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</si>
  <si>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</si>
  <si>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</si>
  <si>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</si>
  <si>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</si>
  <si>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</si>
  <si>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</si>
  <si>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</si>
  <si>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</si>
  <si>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</si>
  <si>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</si>
  <si>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</si>
  <si>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</si>
  <si>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</si>
  <si>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</si>
  <si>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</si>
  <si>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</si>
  <si>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</si>
  <si>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</si>
  <si>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</si>
  <si>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</si>
  <si>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</si>
  <si>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</si>
  <si>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</si>
  <si>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</si>
  <si>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</si>
  <si>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</si>
  <si>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</si>
  <si>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</si>
  <si>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</si>
  <si>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</si>
  <si>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</si>
  <si>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</si>
  <si>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</si>
  <si>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</si>
  <si>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</si>
  <si>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</si>
  <si>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</si>
  <si>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</si>
  <si>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</si>
  <si>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</si>
  <si>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</si>
  <si>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</si>
  <si>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</si>
  <si>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</si>
  <si>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</si>
  <si>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</si>
  <si>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</si>
  <si>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</si>
  <si>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</si>
  <si>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</si>
  <si>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</si>
  <si>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</si>
  <si>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</si>
  <si>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</si>
  <si>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</si>
  <si>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</si>
  <si>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</si>
  <si>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</si>
  <si>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</si>
  <si>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</si>
  <si>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</si>
  <si>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</si>
  <si>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</si>
  <si>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</si>
  <si>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</si>
  <si>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</si>
  <si>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</si>
  <si>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</si>
  <si>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</si>
  <si>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</si>
  <si>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</si>
  <si>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</si>
  <si>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</si>
  <si>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</si>
  <si>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</si>
  <si>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</si>
  <si>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</si>
  <si>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</si>
  <si>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</si>
  <si>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</si>
  <si>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</si>
  <si>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</si>
  <si>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</si>
  <si>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</si>
  <si>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</si>
  <si>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</si>
  <si>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</si>
  <si>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</si>
  <si>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</si>
  <si>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</si>
  <si>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</si>
  <si>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</si>
  <si>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</si>
  <si>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</si>
  <si>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</si>
  <si>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</si>
  <si>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</si>
  <si>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</si>
  <si>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</si>
  <si>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</si>
  <si>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</si>
  <si>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</si>
  <si>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</si>
  <si>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</si>
  <si>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</si>
  <si>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</si>
  <si>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</si>
  <si>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</si>
  <si>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</si>
  <si>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</si>
  <si>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</si>
  <si>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</si>
  <si>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</si>
  <si>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</si>
  <si>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</si>
  <si>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</si>
  <si>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</si>
  <si>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</si>
  <si>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</si>
  <si>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</si>
  <si>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</si>
  <si>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</si>
  <si>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</si>
  <si>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</si>
  <si>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</si>
  <si>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</si>
  <si>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</si>
  <si>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</si>
  <si>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</si>
  <si>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</si>
  <si>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</si>
  <si>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</si>
  <si>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</si>
  <si>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</si>
  <si>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</si>
  <si>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</si>
  <si>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</si>
  <si>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</si>
  <si>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</si>
  <si>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</si>
  <si>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</si>
  <si>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</si>
  <si>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</si>
  <si>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</si>
  <si>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</si>
  <si>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</si>
  <si>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</si>
  <si>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</si>
  <si>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</si>
  <si>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</si>
  <si>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</si>
  <si>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</si>
  <si>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</si>
  <si>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</si>
  <si>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</si>
  <si>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</si>
  <si>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</si>
  <si>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</si>
  <si>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</si>
  <si>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</si>
  <si>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</si>
  <si>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</si>
  <si>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</si>
  <si>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</si>
  <si>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</si>
  <si>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</si>
  <si>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</si>
  <si>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</si>
  <si>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</si>
  <si>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</si>
  <si>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</si>
  <si>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</si>
  <si>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</si>
  <si>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</si>
  <si>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</si>
  <si>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</si>
  <si>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2017 од </t>
  </si>
  <si>
    <t xml:space="preserve">2018 год </t>
  </si>
  <si>
    <t>Не требуется</t>
  </si>
  <si>
    <t>воздушная</t>
  </si>
  <si>
    <t>Строительство</t>
  </si>
  <si>
    <t>Реконструкция ВЛ-0,4 кВ Ф-1, Ф-2 от ТП-195/144 с установкой доп. ТП-160 кВА в П. Н. Этокский</t>
  </si>
  <si>
    <t>П. Н. Этокский</t>
  </si>
  <si>
    <t>тп 195/144 ф-1</t>
  </si>
  <si>
    <t>1978</t>
  </si>
  <si>
    <t>АС 25/4,2</t>
  </si>
  <si>
    <t>тп 195/144 ф-2</t>
  </si>
  <si>
    <t xml:space="preserve">       ПАО "МРСК Северного Кавказа"                                                                                                                                                                                                          </t>
  </si>
  <si>
    <r>
      <rPr>
        <b/>
        <u/>
        <sz val="14"/>
        <color theme="1"/>
        <rFont val="Times New Roman"/>
        <family val="1"/>
        <charset val="204"/>
      </rPr>
      <t xml:space="preserve">   prj_109105_11824     </t>
    </r>
    <r>
      <rPr>
        <b/>
        <u/>
        <sz val="9"/>
        <color theme="1"/>
        <rFont val="Times New Roman"/>
        <family val="1"/>
        <charset val="204"/>
      </rPr>
      <t xml:space="preserve">                                                                                                                                                                                                                   </t>
    </r>
  </si>
  <si>
    <t xml:space="preserve">                Реконструкция ВЛ-0,4 кВ Ф-1, Ф-2 от ТП-195/144 с установкой доп. ТП-160 кВА в П. Н. Этокский                                                                                                                                                                                                 </t>
  </si>
  <si>
    <t xml:space="preserve">2,069 млн. руб. сНДС/км; </t>
  </si>
  <si>
    <t>2015</t>
  </si>
  <si>
    <t>ВЛ-0,4 кВ Ф-1, Ф-2 от ТП-195/144 1,483 км</t>
  </si>
  <si>
    <t>реконструкция</t>
  </si>
  <si>
    <t>Сметная стоимость проекта в ценах 2015 года с НДС, млн. руб.</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</si>
  <si>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</si>
  <si>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</si>
  <si>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</si>
  <si>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</si>
  <si>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</si>
  <si>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</si>
  <si>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</si>
  <si>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</si>
  <si>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</si>
  <si>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</si>
  <si>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</si>
  <si>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</si>
  <si>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</si>
  <si>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</si>
  <si>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</si>
  <si>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</si>
  <si>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</si>
  <si>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</si>
  <si>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</si>
  <si>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</si>
  <si>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</si>
  <si>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</si>
  <si>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</si>
  <si>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</si>
  <si>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</si>
  <si>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</si>
  <si>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</si>
  <si>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</si>
  <si>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</si>
  <si>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</si>
  <si>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</si>
  <si>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</si>
  <si>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</si>
  <si>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</si>
  <si>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</si>
  <si>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</si>
  <si>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</si>
  <si>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</si>
  <si>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</si>
  <si>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</si>
  <si>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</si>
  <si>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</si>
  <si>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</si>
  <si>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</si>
  <si>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</si>
  <si>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</si>
  <si>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</si>
  <si>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</si>
  <si>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</si>
  <si>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</si>
  <si>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</si>
  <si>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</si>
  <si>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</si>
  <si>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</si>
  <si>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</si>
  <si>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</si>
  <si>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</si>
  <si>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</si>
  <si>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</si>
  <si>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</si>
  <si>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</si>
  <si>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</si>
  <si>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</si>
  <si>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</si>
  <si>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</si>
  <si>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</si>
  <si>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</si>
  <si>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</si>
  <si>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</si>
  <si>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</si>
  <si>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</si>
  <si>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</si>
  <si>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</si>
  <si>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</si>
  <si>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</si>
  <si>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</si>
  <si>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</si>
  <si>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</si>
  <si>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</si>
  <si>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</si>
  <si>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</si>
  <si>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</si>
  <si>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</si>
  <si>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</si>
  <si>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</si>
  <si>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</si>
  <si>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</si>
  <si>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</si>
  <si>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</si>
  <si>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</si>
  <si>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</si>
  <si>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</si>
  <si>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</si>
  <si>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</si>
  <si>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</si>
  <si>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</si>
  <si>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</si>
  <si>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</si>
  <si>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</si>
  <si>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</si>
  <si>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</si>
  <si>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</si>
  <si>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</si>
  <si>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</si>
  <si>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</si>
  <si>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</si>
  <si>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</si>
  <si>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</si>
  <si>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</si>
  <si>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</si>
  <si>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</si>
  <si>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</si>
  <si>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</si>
  <si>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</si>
  <si>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</si>
  <si>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</si>
  <si>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</si>
  <si>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</si>
  <si>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</si>
  <si>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</si>
  <si>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</si>
  <si>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</si>
  <si>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</si>
  <si>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</si>
  <si>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</si>
  <si>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</si>
  <si>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</si>
  <si>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</si>
  <si>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</si>
  <si>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</si>
  <si>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</si>
  <si>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</si>
  <si>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</si>
  <si>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</si>
  <si>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</si>
  <si>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</si>
  <si>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</si>
  <si>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</si>
  <si>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</si>
  <si>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</si>
  <si>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</si>
  <si>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</si>
  <si>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</si>
  <si>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</si>
  <si>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</si>
  <si>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</si>
  <si>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</si>
  <si>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</si>
  <si>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</si>
  <si>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</si>
  <si>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</si>
  <si>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</si>
  <si>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</si>
  <si>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</si>
  <si>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</si>
  <si>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</si>
  <si>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</si>
  <si>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</si>
  <si>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</si>
  <si>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</si>
  <si>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</si>
  <si>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</si>
  <si>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</si>
  <si>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</si>
  <si>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</si>
  <si>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</si>
  <si>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</si>
  <si>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</si>
  <si>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</si>
  <si>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</si>
  <si>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2016 год </t>
  </si>
  <si>
    <t xml:space="preserve">Факт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</si>
  <si>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</si>
  <si>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</si>
  <si>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</si>
  <si>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</si>
  <si>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</si>
  <si>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</si>
  <si>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</si>
  <si>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F_prj_109105_11824                                                                                                                           </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</si>
  <si>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</si>
  <si>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показатель замены линий электропередачи</t>
  </si>
  <si>
    <t xml:space="preserve">Работы по объекту выполнены. Ввиду дефицита денежных средств погашение Кт задолженности перед подрядными организациями по договорам №СЭ02359  от 25.08.2014; СЭ02357  от 25.08.2014; СЭ02356  от 25.08.2014; 12/14-СтСЭР от 04.08.2014 предусмотрено в более поздний период. </t>
  </si>
  <si>
    <t>1,48 км</t>
  </si>
  <si>
    <t>Год раскрытия информации: ___2017______ год</t>
  </si>
  <si>
    <t>Год раскрытия информации: ____2017_____ год</t>
  </si>
  <si>
    <t>Год раскрытия информации: __2017_______ год</t>
  </si>
  <si>
    <t>Год раскрытия информации:  2017  год</t>
  </si>
  <si>
    <r>
      <t>Год раскрытия информации: ____</t>
    </r>
    <r>
      <rPr>
        <b/>
        <u/>
        <sz val="12"/>
        <rFont val="Times New Roman"/>
        <family val="1"/>
        <charset val="204"/>
      </rPr>
      <t>2017</t>
    </r>
    <r>
      <rPr>
        <b/>
        <sz val="12"/>
        <rFont val="Times New Roman"/>
        <family val="1"/>
        <charset val="204"/>
      </rPr>
      <t>_____ год</t>
    </r>
  </si>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</sst>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i/>
      <sz val="12"/>
      <name val="Times New Roman"/>
      <family val="1"/>
      <charset val="204"/>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1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7" xfId="2" applyFont="1" applyFill="1" applyBorder="1" applyAlignment="1">
      <alignment horizontal="justify"/>
    </xf>
    <xf numFmtId="0" fontId="36" fillId="0" borderId="27" xfId="2" applyFont="1" applyFill="1" applyBorder="1" applyAlignment="1">
      <alignment horizontal="justify"/>
    </xf>
    <xf numFmtId="0" fontId="36" fillId="0" borderId="28" xfId="2" applyFont="1" applyFill="1" applyBorder="1" applyAlignment="1">
      <alignment horizontal="justify"/>
    </xf>
    <xf numFmtId="0" fontId="37" fillId="0" borderId="27" xfId="2" applyFont="1" applyFill="1" applyBorder="1" applyAlignment="1">
      <alignment vertical="top" wrapText="1"/>
    </xf>
    <xf numFmtId="0" fontId="37" fillId="0" borderId="29" xfId="2" applyFont="1" applyFill="1" applyBorder="1" applyAlignment="1">
      <alignment vertical="top" wrapText="1"/>
    </xf>
    <xf numFmtId="0" fontId="36" fillId="0" borderId="30"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27"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31" xfId="2" applyFont="1" applyFill="1" applyBorder="1" applyAlignment="1">
      <alignment vertical="top" wrapText="1"/>
    </xf>
    <xf numFmtId="0" fontId="36" fillId="0" borderId="29"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8" xfId="2" applyFont="1" applyFill="1" applyBorder="1" applyAlignment="1">
      <alignment horizontal="left" vertical="center" wrapText="1"/>
    </xf>
    <xf numFmtId="0" fontId="37" fillId="0" borderId="28" xfId="2" applyFont="1" applyFill="1" applyBorder="1" applyAlignment="1">
      <alignment horizontal="center" vertical="center" wrapText="1"/>
    </xf>
    <xf numFmtId="0" fontId="36" fillId="0" borderId="29"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41" fillId="0" borderId="0" xfId="62" applyFont="1" applyBorder="1" applyAlignment="1">
      <alignment horizontal="left"/>
    </xf>
    <xf numFmtId="0" fontId="45" fillId="0" borderId="0" xfId="2" applyFont="1" applyFill="1" applyAlignment="1">
      <alignment horizontal="center"/>
    </xf>
    <xf numFmtId="0" fontId="37" fillId="0" borderId="1" xfId="62" applyFont="1" applyFill="1" applyBorder="1" applyAlignment="1">
      <alignment horizontal="center" vertical="center"/>
    </xf>
    <xf numFmtId="0" fontId="50" fillId="0" borderId="1" xfId="68"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167" fontId="10" fillId="25"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5" fillId="0" borderId="0" xfId="2" applyFont="1" applyFill="1" applyAlignment="1">
      <alignment horizont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5"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33"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2" xfId="2" applyFont="1" applyFill="1" applyBorder="1" applyAlignment="1">
      <alignment vertical="top" wrapText="1"/>
    </xf>
    <xf numFmtId="0" fontId="36" fillId="0" borderId="28" xfId="2" applyFont="1" applyFill="1" applyBorder="1" applyAlignment="1">
      <alignment horizontal="left" vertical="top"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38" fillId="0" borderId="9" xfId="2" applyFont="1" applyFill="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7"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8" xfId="2" applyFont="1" applyFill="1" applyBorder="1" applyAlignment="1">
      <alignment horizontal="center" vertical="center" wrapText="1"/>
    </xf>
    <xf numFmtId="167" fontId="0" fillId="0" borderId="23" xfId="50" applyNumberFormat="1" applyFont="1" applyFill="1" applyBorder="1" applyAlignment="1">
      <alignment horizontal="center" vertic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Fill="1" applyBorder="1" applyAlignment="1">
      <alignment horizontal="left" vertical="center" wrapText="1"/>
    </xf>
    <xf numFmtId="2" fontId="2" fillId="0" borderId="1" xfId="1" applyNumberFormat="1" applyBorder="1" applyAlignment="1">
      <alignment horizontal="left"/>
    </xf>
    <xf numFmtId="2" fontId="2" fillId="0" borderId="0" xfId="1" applyNumberFormat="1" applyAlignment="1">
      <alignment horizontal="left"/>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52"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2" fontId="36" fillId="0" borderId="27" xfId="2" applyNumberFormat="1" applyFont="1" applyFill="1" applyBorder="1" applyAlignment="1">
      <alignment horizontal="justify" vertical="top" wrapText="1"/>
    </xf>
    <xf numFmtId="0" fontId="57" fillId="0" borderId="0" xfId="2" applyFont="1" applyFill="1" applyAlignment="1">
      <alignment vertical="center"/>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26" xfId="2" applyFont="1" applyFill="1" applyBorder="1" applyAlignment="1">
      <alignment horizontal="center" vertical="center" wrapText="1"/>
    </xf>
    <xf numFmtId="0" fontId="35" fillId="25" borderId="25"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2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0" xfId="2" applyFont="1" applyFill="1" applyAlignment="1">
      <alignment horizontal="center" vertical="top"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3" xfId="52" applyFont="1" applyFill="1" applyBorder="1" applyAlignment="1">
      <alignment horizontal="center" vertical="center"/>
    </xf>
    <xf numFmtId="0" fontId="38" fillId="0" borderId="4" xfId="2" applyFont="1" applyFill="1" applyBorder="1" applyAlignment="1">
      <alignment horizontal="center" vertical="center" wrapText="1"/>
    </xf>
    <xf numFmtId="0" fontId="38" fillId="0" borderId="3"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 xfId="49" applyFont="1" applyFill="1" applyBorder="1" applyAlignment="1">
      <alignment horizontal="center" vertical="center" textRotation="90" wrapText="1"/>
    </xf>
    <xf numFmtId="0" fontId="54" fillId="0" borderId="0" xfId="49" applyFont="1" applyAlignment="1">
      <alignment horizontal="center"/>
    </xf>
    <xf numFmtId="0" fontId="54" fillId="0" borderId="0" xfId="49" applyFont="1" applyFill="1" applyAlignment="1">
      <alignment horizontal="center"/>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8" xfId="2" applyFont="1" applyFill="1" applyBorder="1" applyAlignment="1">
      <alignment horizontal="left" vertical="top" wrapText="1"/>
    </xf>
    <xf numFmtId="0" fontId="36" fillId="0" borderId="31" xfId="2" applyFont="1" applyFill="1" applyBorder="1" applyAlignment="1">
      <alignment horizontal="left" vertical="top" wrapText="1"/>
    </xf>
    <xf numFmtId="0" fontId="36" fillId="0" borderId="29"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3" sqref="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03" t="s">
        <v>435</v>
      </c>
      <c r="B5" s="203"/>
      <c r="C5" s="203"/>
      <c r="D5" s="97"/>
      <c r="E5" s="97"/>
      <c r="F5" s="97"/>
      <c r="G5" s="97"/>
      <c r="H5" s="97"/>
      <c r="I5" s="97"/>
      <c r="J5" s="97"/>
    </row>
    <row r="6" spans="1:22" s="10" customFormat="1" ht="18.75">
      <c r="A6" s="15"/>
      <c r="F6" s="14"/>
      <c r="G6" s="14"/>
      <c r="H6" s="13"/>
    </row>
    <row r="7" spans="1:22" s="10" customFormat="1" ht="18.75">
      <c r="A7" s="207" t="s">
        <v>6</v>
      </c>
      <c r="B7" s="207"/>
      <c r="C7" s="207"/>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6" t="s">
        <v>225</v>
      </c>
      <c r="B9" s="206"/>
      <c r="C9" s="206"/>
      <c r="D9" s="6"/>
      <c r="E9" s="6"/>
      <c r="F9" s="6"/>
      <c r="G9" s="6"/>
      <c r="H9" s="6"/>
      <c r="I9" s="11"/>
      <c r="J9" s="11"/>
      <c r="K9" s="11"/>
      <c r="L9" s="11"/>
      <c r="M9" s="11"/>
      <c r="N9" s="11"/>
      <c r="O9" s="11"/>
      <c r="P9" s="11"/>
      <c r="Q9" s="11"/>
      <c r="R9" s="11"/>
      <c r="S9" s="11"/>
      <c r="T9" s="11"/>
      <c r="U9" s="11"/>
      <c r="V9" s="11"/>
    </row>
    <row r="10" spans="1:22" s="10" customFormat="1" ht="18.75">
      <c r="A10" s="204" t="s">
        <v>5</v>
      </c>
      <c r="B10" s="204"/>
      <c r="C10" s="204"/>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8" t="s">
        <v>430</v>
      </c>
      <c r="B12" s="208"/>
      <c r="C12" s="208"/>
      <c r="D12" s="6"/>
      <c r="E12" s="6"/>
      <c r="F12" s="6"/>
      <c r="G12" s="6"/>
      <c r="H12" s="6"/>
      <c r="I12" s="11"/>
      <c r="J12" s="11"/>
      <c r="K12" s="11"/>
      <c r="L12" s="11"/>
      <c r="M12" s="11"/>
      <c r="N12" s="11"/>
      <c r="O12" s="11"/>
      <c r="P12" s="11"/>
      <c r="Q12" s="11"/>
      <c r="R12" s="11"/>
      <c r="S12" s="11"/>
      <c r="T12" s="11"/>
      <c r="U12" s="11"/>
      <c r="V12" s="11"/>
    </row>
    <row r="13" spans="1:22" s="10" customFormat="1" ht="18.75">
      <c r="A13" s="204" t="s">
        <v>4</v>
      </c>
      <c r="B13" s="204"/>
      <c r="C13" s="204"/>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3.75" customHeight="1">
      <c r="A15" s="209" t="s">
        <v>237</v>
      </c>
      <c r="B15" s="209"/>
      <c r="C15" s="209"/>
      <c r="D15" s="6"/>
      <c r="E15" s="6"/>
      <c r="F15" s="6"/>
      <c r="G15" s="6"/>
      <c r="H15" s="6"/>
      <c r="I15" s="6"/>
      <c r="J15" s="6"/>
      <c r="K15" s="6"/>
      <c r="L15" s="6"/>
      <c r="M15" s="6"/>
      <c r="N15" s="6"/>
      <c r="O15" s="6"/>
      <c r="P15" s="6"/>
      <c r="Q15" s="6"/>
      <c r="R15" s="6"/>
      <c r="S15" s="6"/>
      <c r="T15" s="6"/>
      <c r="U15" s="6"/>
      <c r="V15" s="6"/>
    </row>
    <row r="16" spans="1:22" s="2" customFormat="1" ht="15" customHeight="1">
      <c r="A16" s="204" t="s">
        <v>2</v>
      </c>
      <c r="B16" s="204"/>
      <c r="C16" s="204"/>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05" t="s">
        <v>215</v>
      </c>
      <c r="B18" s="206"/>
      <c r="C18" s="206"/>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119</v>
      </c>
      <c r="C22" s="100"/>
      <c r="D22" s="23"/>
      <c r="E22" s="23"/>
      <c r="F22" s="23"/>
      <c r="G22" s="23"/>
      <c r="H22" s="23"/>
      <c r="I22" s="22"/>
      <c r="J22" s="22"/>
      <c r="K22" s="22"/>
      <c r="L22" s="22"/>
      <c r="M22" s="22"/>
      <c r="N22" s="22"/>
      <c r="O22" s="22"/>
      <c r="P22" s="22"/>
      <c r="Q22" s="22"/>
      <c r="R22" s="22"/>
      <c r="S22" s="22"/>
      <c r="T22" s="21"/>
      <c r="U22" s="21"/>
      <c r="V22" s="21"/>
    </row>
    <row r="23" spans="1:22" s="2" customFormat="1" ht="65.25" customHeight="1">
      <c r="A23" s="18" t="s">
        <v>18</v>
      </c>
      <c r="B23" s="31" t="s">
        <v>19</v>
      </c>
      <c r="C23" s="32" t="s">
        <v>431</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0"/>
      <c r="B24" s="201"/>
      <c r="C24" s="202"/>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99" t="s">
        <v>171</v>
      </c>
      <c r="C25" s="30" t="s">
        <v>226</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99" t="s">
        <v>30</v>
      </c>
      <c r="C26" s="30" t="s">
        <v>227</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99" t="s">
        <v>29</v>
      </c>
      <c r="C27" s="30" t="s">
        <v>238</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99" t="s">
        <v>172</v>
      </c>
      <c r="C28" s="30" t="s">
        <v>234</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99" t="s">
        <v>173</v>
      </c>
      <c r="C29" s="30" t="s">
        <v>228</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99" t="s">
        <v>174</v>
      </c>
      <c r="C30" s="30" t="s">
        <v>228</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99" t="s">
        <v>175</v>
      </c>
      <c r="C31" s="30" t="s">
        <v>229</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99" t="s">
        <v>176</v>
      </c>
      <c r="C32" s="30" t="s">
        <v>338</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99" t="s">
        <v>177</v>
      </c>
      <c r="C33" s="30" t="s">
        <v>338</v>
      </c>
      <c r="D33" s="29"/>
      <c r="E33" s="29"/>
      <c r="F33" s="29"/>
      <c r="G33" s="29"/>
      <c r="H33" s="28"/>
      <c r="I33" s="28"/>
      <c r="J33" s="28"/>
      <c r="K33" s="28"/>
      <c r="L33" s="28"/>
      <c r="M33" s="28"/>
      <c r="N33" s="28"/>
      <c r="O33" s="28"/>
      <c r="P33" s="28"/>
      <c r="Q33" s="28"/>
      <c r="R33" s="28"/>
      <c r="S33" s="27"/>
      <c r="T33" s="27"/>
      <c r="U33" s="27"/>
      <c r="V33" s="27"/>
    </row>
    <row r="34" spans="1:22" ht="111" customHeight="1">
      <c r="A34" s="18" t="s">
        <v>190</v>
      </c>
      <c r="B34" s="99" t="s">
        <v>178</v>
      </c>
      <c r="C34" s="30" t="s">
        <v>338</v>
      </c>
      <c r="D34" s="17"/>
      <c r="E34" s="17"/>
      <c r="F34" s="17"/>
      <c r="G34" s="17"/>
      <c r="H34" s="17"/>
      <c r="I34" s="17"/>
      <c r="J34" s="17"/>
      <c r="K34" s="17"/>
      <c r="L34" s="17"/>
      <c r="M34" s="17"/>
      <c r="N34" s="17"/>
      <c r="O34" s="17"/>
      <c r="P34" s="17"/>
      <c r="Q34" s="17"/>
      <c r="R34" s="17"/>
      <c r="S34" s="17"/>
      <c r="T34" s="17"/>
      <c r="U34" s="17"/>
      <c r="V34" s="17"/>
    </row>
    <row r="35" spans="1:22" ht="58.5" customHeight="1">
      <c r="A35" s="18" t="s">
        <v>181</v>
      </c>
      <c r="B35" s="99" t="s">
        <v>27</v>
      </c>
      <c r="C35" s="30" t="s">
        <v>338</v>
      </c>
      <c r="D35" s="17"/>
      <c r="E35" s="17"/>
      <c r="F35" s="17"/>
      <c r="G35" s="17"/>
      <c r="H35" s="17"/>
      <c r="I35" s="17"/>
      <c r="J35" s="17"/>
      <c r="K35" s="17"/>
      <c r="L35" s="17"/>
      <c r="M35" s="17"/>
      <c r="N35" s="17"/>
      <c r="O35" s="17"/>
      <c r="P35" s="17"/>
      <c r="Q35" s="17"/>
      <c r="R35" s="17"/>
      <c r="S35" s="17"/>
      <c r="T35" s="17"/>
      <c r="U35" s="17"/>
      <c r="V35" s="17"/>
    </row>
    <row r="36" spans="1:22" ht="51.75" customHeight="1">
      <c r="A36" s="18" t="s">
        <v>191</v>
      </c>
      <c r="B36" s="99" t="s">
        <v>179</v>
      </c>
      <c r="C36" s="19" t="s">
        <v>229</v>
      </c>
      <c r="D36" s="17"/>
      <c r="E36" s="17"/>
      <c r="F36" s="17"/>
      <c r="G36" s="17"/>
      <c r="H36" s="17"/>
      <c r="I36" s="17"/>
      <c r="J36" s="17"/>
      <c r="K36" s="17"/>
      <c r="L36" s="17"/>
      <c r="M36" s="17"/>
      <c r="N36" s="17"/>
      <c r="O36" s="17"/>
      <c r="P36" s="17"/>
      <c r="Q36" s="17"/>
      <c r="R36" s="17"/>
      <c r="S36" s="17"/>
      <c r="T36" s="17"/>
      <c r="U36" s="17"/>
      <c r="V36" s="17"/>
    </row>
    <row r="37" spans="1:22" ht="43.5" customHeight="1">
      <c r="A37" s="18" t="s">
        <v>182</v>
      </c>
      <c r="B37" s="99" t="s">
        <v>180</v>
      </c>
      <c r="C37" s="19" t="s">
        <v>229</v>
      </c>
      <c r="D37" s="17"/>
      <c r="E37" s="17"/>
      <c r="F37" s="17"/>
      <c r="G37" s="17"/>
      <c r="H37" s="17"/>
      <c r="I37" s="17"/>
      <c r="J37" s="17"/>
      <c r="K37" s="17"/>
      <c r="L37" s="17"/>
      <c r="M37" s="17"/>
      <c r="N37" s="17"/>
      <c r="O37" s="17"/>
      <c r="P37" s="17"/>
      <c r="Q37" s="17"/>
      <c r="R37" s="17"/>
      <c r="S37" s="17"/>
      <c r="T37" s="17"/>
      <c r="U37" s="17"/>
      <c r="V37" s="17"/>
    </row>
    <row r="38" spans="1:22" ht="43.5" customHeight="1">
      <c r="A38" s="18" t="s">
        <v>192</v>
      </c>
      <c r="B38" s="99" t="s">
        <v>116</v>
      </c>
      <c r="C38" s="19" t="s">
        <v>234</v>
      </c>
      <c r="D38" s="17"/>
      <c r="E38" s="17"/>
      <c r="F38" s="17"/>
      <c r="G38" s="17"/>
      <c r="H38" s="17"/>
      <c r="I38" s="17"/>
      <c r="J38" s="17"/>
      <c r="K38" s="17"/>
      <c r="L38" s="17"/>
      <c r="M38" s="17"/>
      <c r="N38" s="17"/>
      <c r="O38" s="17"/>
      <c r="P38" s="17"/>
      <c r="Q38" s="17"/>
      <c r="R38" s="17"/>
      <c r="S38" s="17"/>
      <c r="T38" s="17"/>
      <c r="U38" s="17"/>
      <c r="V38" s="17"/>
    </row>
    <row r="39" spans="1:22" ht="23.25" customHeight="1">
      <c r="A39" s="200"/>
      <c r="B39" s="201"/>
      <c r="C39" s="202"/>
      <c r="D39" s="17"/>
      <c r="E39" s="17"/>
      <c r="F39" s="17"/>
      <c r="G39" s="17"/>
      <c r="H39" s="17"/>
      <c r="I39" s="17"/>
      <c r="J39" s="17"/>
      <c r="K39" s="17"/>
      <c r="L39" s="17"/>
      <c r="M39" s="17"/>
      <c r="N39" s="17"/>
      <c r="O39" s="17"/>
      <c r="P39" s="17"/>
      <c r="Q39" s="17"/>
      <c r="R39" s="17"/>
      <c r="S39" s="17"/>
      <c r="T39" s="17"/>
      <c r="U39" s="17"/>
      <c r="V39" s="17"/>
    </row>
    <row r="40" spans="1:22" ht="63">
      <c r="A40" s="18" t="s">
        <v>183</v>
      </c>
      <c r="B40" s="35" t="s">
        <v>224</v>
      </c>
      <c r="C40" s="186">
        <v>1.4830000000000001</v>
      </c>
      <c r="D40" s="17"/>
      <c r="E40" s="17"/>
      <c r="F40" s="17"/>
      <c r="G40" s="17"/>
      <c r="H40" s="17"/>
      <c r="I40" s="17"/>
      <c r="J40" s="17"/>
      <c r="K40" s="17"/>
      <c r="L40" s="17"/>
      <c r="M40" s="17"/>
      <c r="N40" s="17"/>
      <c r="O40" s="17"/>
      <c r="P40" s="17"/>
      <c r="Q40" s="17"/>
      <c r="R40" s="17"/>
      <c r="S40" s="17"/>
      <c r="T40" s="17"/>
      <c r="U40" s="17"/>
      <c r="V40" s="17"/>
    </row>
    <row r="41" spans="1:22" ht="105.75" customHeight="1">
      <c r="A41" s="18" t="s">
        <v>193</v>
      </c>
      <c r="B41" s="35" t="s">
        <v>211</v>
      </c>
      <c r="C41" s="30" t="s">
        <v>338</v>
      </c>
      <c r="D41" s="17"/>
      <c r="E41" s="17"/>
      <c r="F41" s="17"/>
      <c r="G41" s="17"/>
      <c r="H41" s="17"/>
      <c r="I41" s="17"/>
      <c r="J41" s="17"/>
      <c r="K41" s="17"/>
      <c r="L41" s="17"/>
      <c r="M41" s="17"/>
      <c r="N41" s="17"/>
      <c r="O41" s="17"/>
      <c r="P41" s="17"/>
      <c r="Q41" s="17"/>
      <c r="R41" s="17"/>
      <c r="S41" s="17"/>
      <c r="T41" s="17"/>
      <c r="U41" s="17"/>
      <c r="V41" s="17"/>
    </row>
    <row r="42" spans="1:22" ht="83.25" customHeight="1">
      <c r="A42" s="18" t="s">
        <v>184</v>
      </c>
      <c r="B42" s="35" t="s">
        <v>221</v>
      </c>
      <c r="C42" s="30" t="s">
        <v>338</v>
      </c>
      <c r="D42" s="17"/>
      <c r="E42" s="17"/>
      <c r="F42" s="17"/>
      <c r="G42" s="17"/>
      <c r="H42" s="17"/>
      <c r="I42" s="17"/>
      <c r="J42" s="17"/>
      <c r="K42" s="17"/>
      <c r="L42" s="17"/>
      <c r="M42" s="17"/>
      <c r="N42" s="17"/>
      <c r="O42" s="17"/>
      <c r="P42" s="17"/>
      <c r="Q42" s="17"/>
      <c r="R42" s="17"/>
      <c r="S42" s="17"/>
      <c r="T42" s="17"/>
      <c r="U42" s="17"/>
      <c r="V42" s="17"/>
    </row>
    <row r="43" spans="1:22" ht="186" customHeight="1">
      <c r="A43" s="18" t="s">
        <v>195</v>
      </c>
      <c r="B43" s="35" t="s">
        <v>196</v>
      </c>
      <c r="C43" s="30" t="s">
        <v>338</v>
      </c>
      <c r="D43" s="17"/>
      <c r="E43" s="17"/>
      <c r="F43" s="17"/>
      <c r="G43" s="17"/>
      <c r="H43" s="17"/>
      <c r="I43" s="17"/>
      <c r="J43" s="17"/>
      <c r="K43" s="17"/>
      <c r="L43" s="17"/>
      <c r="M43" s="17"/>
      <c r="N43" s="17"/>
      <c r="O43" s="17"/>
      <c r="P43" s="17"/>
      <c r="Q43" s="17"/>
      <c r="R43" s="17"/>
      <c r="S43" s="17"/>
      <c r="T43" s="17"/>
      <c r="U43" s="17"/>
      <c r="V43" s="17"/>
    </row>
    <row r="44" spans="1:22" ht="111" customHeight="1">
      <c r="A44" s="18" t="s">
        <v>185</v>
      </c>
      <c r="B44" s="35" t="s">
        <v>216</v>
      </c>
      <c r="C44" s="30" t="s">
        <v>338</v>
      </c>
      <c r="D44" s="17"/>
      <c r="E44" s="17"/>
      <c r="F44" s="17"/>
      <c r="G44" s="17"/>
      <c r="H44" s="17"/>
      <c r="I44" s="17"/>
      <c r="J44" s="17"/>
      <c r="K44" s="17"/>
      <c r="L44" s="17"/>
      <c r="M44" s="17"/>
      <c r="N44" s="17"/>
      <c r="O44" s="17"/>
      <c r="P44" s="17"/>
      <c r="Q44" s="17"/>
      <c r="R44" s="17"/>
      <c r="S44" s="17"/>
      <c r="T44" s="17"/>
      <c r="U44" s="17"/>
      <c r="V44" s="17"/>
    </row>
    <row r="45" spans="1:22" ht="120" customHeight="1">
      <c r="A45" s="18" t="s">
        <v>212</v>
      </c>
      <c r="B45" s="35" t="s">
        <v>217</v>
      </c>
      <c r="C45" s="30" t="s">
        <v>338</v>
      </c>
      <c r="D45" s="17"/>
      <c r="E45" s="17"/>
      <c r="F45" s="17"/>
      <c r="G45" s="17"/>
      <c r="H45" s="17"/>
      <c r="I45" s="17"/>
      <c r="J45" s="17"/>
      <c r="K45" s="17"/>
      <c r="L45" s="17"/>
      <c r="M45" s="17"/>
      <c r="N45" s="17"/>
      <c r="O45" s="17"/>
      <c r="P45" s="17"/>
      <c r="Q45" s="17"/>
      <c r="R45" s="17"/>
      <c r="S45" s="17"/>
      <c r="T45" s="17"/>
      <c r="U45" s="17"/>
      <c r="V45" s="17"/>
    </row>
    <row r="46" spans="1:22" ht="101.25" customHeight="1">
      <c r="A46" s="18" t="s">
        <v>186</v>
      </c>
      <c r="B46" s="35" t="s">
        <v>218</v>
      </c>
      <c r="C46" s="30" t="s">
        <v>338</v>
      </c>
      <c r="D46" s="17"/>
      <c r="E46" s="17"/>
      <c r="F46" s="17"/>
      <c r="G46" s="17"/>
      <c r="H46" s="17"/>
      <c r="I46" s="17"/>
      <c r="J46" s="17"/>
      <c r="K46" s="17"/>
      <c r="L46" s="17"/>
      <c r="M46" s="17"/>
      <c r="N46" s="17"/>
      <c r="O46" s="17"/>
      <c r="P46" s="17"/>
      <c r="Q46" s="17"/>
      <c r="R46" s="17"/>
      <c r="S46" s="17"/>
      <c r="T46" s="17"/>
      <c r="U46" s="17"/>
      <c r="V46" s="17"/>
    </row>
    <row r="47" spans="1:22" ht="18.75" customHeight="1">
      <c r="A47" s="200"/>
      <c r="B47" s="201"/>
      <c r="C47" s="202"/>
      <c r="D47" s="17"/>
      <c r="E47" s="17"/>
      <c r="F47" s="17"/>
      <c r="G47" s="17"/>
      <c r="H47" s="17"/>
      <c r="I47" s="17"/>
      <c r="J47" s="17"/>
      <c r="K47" s="17"/>
      <c r="L47" s="17"/>
      <c r="M47" s="17"/>
      <c r="N47" s="17"/>
      <c r="O47" s="17"/>
      <c r="P47" s="17"/>
      <c r="Q47" s="17"/>
      <c r="R47" s="17"/>
      <c r="S47" s="17"/>
      <c r="T47" s="17"/>
      <c r="U47" s="17"/>
      <c r="V47" s="17"/>
    </row>
    <row r="48" spans="1:22" ht="75.75" customHeight="1">
      <c r="A48" s="18" t="s">
        <v>213</v>
      </c>
      <c r="B48" s="35" t="s">
        <v>222</v>
      </c>
      <c r="C48" s="187">
        <f>'6.2. Паспорт фин осв ввод'!U24</f>
        <v>2.3568280000000001</v>
      </c>
      <c r="D48" s="17"/>
      <c r="E48" s="17"/>
      <c r="F48" s="17"/>
      <c r="G48" s="17"/>
      <c r="H48" s="17"/>
      <c r="I48" s="17"/>
      <c r="J48" s="17"/>
      <c r="K48" s="17"/>
      <c r="L48" s="17"/>
      <c r="M48" s="17"/>
      <c r="N48" s="17"/>
      <c r="O48" s="17"/>
      <c r="P48" s="17"/>
      <c r="Q48" s="17"/>
      <c r="R48" s="17"/>
      <c r="S48" s="17"/>
      <c r="T48" s="17"/>
      <c r="U48" s="17"/>
      <c r="V48" s="17"/>
    </row>
    <row r="49" spans="1:22" ht="71.25" customHeight="1">
      <c r="A49" s="18" t="s">
        <v>187</v>
      </c>
      <c r="B49" s="35" t="s">
        <v>223</v>
      </c>
      <c r="C49" s="188">
        <f>'6.2. Паспорт фин осв ввод'!U30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03" t="s">
        <v>436</v>
      </c>
      <c r="B4" s="203"/>
      <c r="C4" s="203"/>
      <c r="D4" s="203"/>
      <c r="E4" s="203"/>
      <c r="F4" s="203"/>
      <c r="G4" s="203"/>
      <c r="H4" s="203"/>
      <c r="I4" s="203"/>
      <c r="J4" s="203"/>
      <c r="K4" s="203"/>
      <c r="L4" s="203"/>
      <c r="M4" s="203"/>
      <c r="N4" s="203"/>
      <c r="O4" s="203"/>
      <c r="P4" s="203"/>
      <c r="Q4" s="203"/>
      <c r="R4" s="203"/>
      <c r="S4" s="203"/>
    </row>
    <row r="5" spans="1:28" s="10" customFormat="1" ht="15.75">
      <c r="A5" s="15"/>
    </row>
    <row r="6" spans="1:28" s="10" customFormat="1" ht="18.75">
      <c r="A6" s="207" t="s">
        <v>6</v>
      </c>
      <c r="B6" s="207"/>
      <c r="C6" s="207"/>
      <c r="D6" s="207"/>
      <c r="E6" s="207"/>
      <c r="F6" s="207"/>
      <c r="G6" s="207"/>
      <c r="H6" s="207"/>
      <c r="I6" s="207"/>
      <c r="J6" s="207"/>
      <c r="K6" s="207"/>
      <c r="L6" s="207"/>
      <c r="M6" s="207"/>
      <c r="N6" s="207"/>
      <c r="O6" s="207"/>
      <c r="P6" s="207"/>
      <c r="Q6" s="207"/>
      <c r="R6" s="207"/>
      <c r="S6" s="207"/>
      <c r="T6" s="94"/>
      <c r="U6" s="94"/>
      <c r="V6" s="94"/>
      <c r="W6" s="94"/>
      <c r="X6" s="94"/>
      <c r="Y6" s="94"/>
      <c r="Z6" s="94"/>
      <c r="AA6" s="94"/>
      <c r="AB6" s="94"/>
    </row>
    <row r="7" spans="1:28" s="10" customFormat="1" ht="18.75">
      <c r="A7" s="207"/>
      <c r="B7" s="207"/>
      <c r="C7" s="207"/>
      <c r="D7" s="207"/>
      <c r="E7" s="207"/>
      <c r="F7" s="207"/>
      <c r="G7" s="207"/>
      <c r="H7" s="207"/>
      <c r="I7" s="207"/>
      <c r="J7" s="207"/>
      <c r="K7" s="207"/>
      <c r="L7" s="207"/>
      <c r="M7" s="207"/>
      <c r="N7" s="207"/>
      <c r="O7" s="207"/>
      <c r="P7" s="207"/>
      <c r="Q7" s="207"/>
      <c r="R7" s="207"/>
      <c r="S7" s="207"/>
      <c r="T7" s="94"/>
      <c r="U7" s="94"/>
      <c r="V7" s="94"/>
      <c r="W7" s="94"/>
      <c r="X7" s="94"/>
      <c r="Y7" s="94"/>
      <c r="Z7" s="94"/>
      <c r="AA7" s="94"/>
      <c r="AB7" s="94"/>
    </row>
    <row r="8" spans="1:28" s="10" customFormat="1" ht="18.75">
      <c r="A8" s="216" t="s">
        <v>225</v>
      </c>
      <c r="B8" s="216"/>
      <c r="C8" s="216"/>
      <c r="D8" s="216"/>
      <c r="E8" s="216"/>
      <c r="F8" s="216"/>
      <c r="G8" s="216"/>
      <c r="H8" s="216"/>
      <c r="I8" s="216"/>
      <c r="J8" s="216"/>
      <c r="K8" s="216"/>
      <c r="L8" s="216"/>
      <c r="M8" s="216"/>
      <c r="N8" s="216"/>
      <c r="O8" s="216"/>
      <c r="P8" s="216"/>
      <c r="Q8" s="216"/>
      <c r="R8" s="216"/>
      <c r="S8" s="216"/>
      <c r="T8" s="94"/>
      <c r="U8" s="94"/>
      <c r="V8" s="94"/>
      <c r="W8" s="94"/>
      <c r="X8" s="94"/>
      <c r="Y8" s="94"/>
      <c r="Z8" s="94"/>
      <c r="AA8" s="94"/>
      <c r="AB8" s="94"/>
    </row>
    <row r="9" spans="1:28" s="10" customFormat="1" ht="18.75">
      <c r="A9" s="204" t="s">
        <v>5</v>
      </c>
      <c r="B9" s="204"/>
      <c r="C9" s="204"/>
      <c r="D9" s="204"/>
      <c r="E9" s="204"/>
      <c r="F9" s="204"/>
      <c r="G9" s="204"/>
      <c r="H9" s="204"/>
      <c r="I9" s="204"/>
      <c r="J9" s="204"/>
      <c r="K9" s="204"/>
      <c r="L9" s="204"/>
      <c r="M9" s="204"/>
      <c r="N9" s="204"/>
      <c r="O9" s="204"/>
      <c r="P9" s="204"/>
      <c r="Q9" s="204"/>
      <c r="R9" s="204"/>
      <c r="S9" s="204"/>
      <c r="T9" s="94"/>
      <c r="U9" s="94"/>
      <c r="V9" s="94"/>
      <c r="W9" s="94"/>
      <c r="X9" s="94"/>
      <c r="Y9" s="94"/>
      <c r="Z9" s="94"/>
      <c r="AA9" s="94"/>
      <c r="AB9" s="94"/>
    </row>
    <row r="10" spans="1:28" s="10" customFormat="1" ht="18.75">
      <c r="A10" s="207"/>
      <c r="B10" s="207"/>
      <c r="C10" s="207"/>
      <c r="D10" s="207"/>
      <c r="E10" s="207"/>
      <c r="F10" s="207"/>
      <c r="G10" s="207"/>
      <c r="H10" s="207"/>
      <c r="I10" s="207"/>
      <c r="J10" s="207"/>
      <c r="K10" s="207"/>
      <c r="L10" s="207"/>
      <c r="M10" s="207"/>
      <c r="N10" s="207"/>
      <c r="O10" s="207"/>
      <c r="P10" s="207"/>
      <c r="Q10" s="207"/>
      <c r="R10" s="207"/>
      <c r="S10" s="207"/>
      <c r="T10" s="94"/>
      <c r="U10" s="94"/>
      <c r="V10" s="94"/>
      <c r="W10" s="94"/>
      <c r="X10" s="94"/>
      <c r="Y10" s="94"/>
      <c r="Z10" s="94"/>
      <c r="AA10" s="94"/>
      <c r="AB10" s="94"/>
    </row>
    <row r="11" spans="1:28" s="10" customFormat="1" ht="18.75">
      <c r="A11" s="216" t="str">
        <f>'1. паспорт местоположение'!A12:C12</f>
        <v xml:space="preserve">F_prj_109105_11824                                                                                                                           </v>
      </c>
      <c r="B11" s="216"/>
      <c r="C11" s="216"/>
      <c r="D11" s="216"/>
      <c r="E11" s="216"/>
      <c r="F11" s="216"/>
      <c r="G11" s="216"/>
      <c r="H11" s="216"/>
      <c r="I11" s="216"/>
      <c r="J11" s="216"/>
      <c r="K11" s="216"/>
      <c r="L11" s="216"/>
      <c r="M11" s="216"/>
      <c r="N11" s="216"/>
      <c r="O11" s="216"/>
      <c r="P11" s="216"/>
      <c r="Q11" s="216"/>
      <c r="R11" s="216"/>
      <c r="S11" s="216"/>
      <c r="T11" s="94"/>
      <c r="U11" s="94"/>
      <c r="V11" s="94"/>
      <c r="W11" s="94"/>
      <c r="X11" s="94"/>
      <c r="Y11" s="94"/>
      <c r="Z11" s="94"/>
      <c r="AA11" s="94"/>
      <c r="AB11" s="94"/>
    </row>
    <row r="12" spans="1:28" s="10" customFormat="1" ht="18.75">
      <c r="A12" s="204" t="s">
        <v>4</v>
      </c>
      <c r="B12" s="204"/>
      <c r="C12" s="204"/>
      <c r="D12" s="204"/>
      <c r="E12" s="204"/>
      <c r="F12" s="204"/>
      <c r="G12" s="204"/>
      <c r="H12" s="204"/>
      <c r="I12" s="204"/>
      <c r="J12" s="204"/>
      <c r="K12" s="204"/>
      <c r="L12" s="204"/>
      <c r="M12" s="204"/>
      <c r="N12" s="204"/>
      <c r="O12" s="204"/>
      <c r="P12" s="204"/>
      <c r="Q12" s="204"/>
      <c r="R12" s="204"/>
      <c r="S12" s="204"/>
      <c r="T12" s="94"/>
      <c r="U12" s="94"/>
      <c r="V12" s="94"/>
      <c r="W12" s="94"/>
      <c r="X12" s="94"/>
      <c r="Y12" s="94"/>
      <c r="Z12" s="94"/>
      <c r="AA12" s="94"/>
      <c r="AB12" s="94"/>
    </row>
    <row r="13" spans="1:28" s="7" customFormat="1" ht="15.75" customHeight="1">
      <c r="A13" s="217"/>
      <c r="B13" s="217"/>
      <c r="C13" s="217"/>
      <c r="D13" s="217"/>
      <c r="E13" s="217"/>
      <c r="F13" s="217"/>
      <c r="G13" s="217"/>
      <c r="H13" s="217"/>
      <c r="I13" s="217"/>
      <c r="J13" s="217"/>
      <c r="K13" s="217"/>
      <c r="L13" s="217"/>
      <c r="M13" s="217"/>
      <c r="N13" s="217"/>
      <c r="O13" s="217"/>
      <c r="P13" s="217"/>
      <c r="Q13" s="217"/>
      <c r="R13" s="217"/>
      <c r="S13" s="217"/>
      <c r="T13" s="119"/>
      <c r="U13" s="119"/>
      <c r="V13" s="119"/>
      <c r="W13" s="119"/>
      <c r="X13" s="119"/>
      <c r="Y13" s="119"/>
      <c r="Z13" s="119"/>
      <c r="AA13" s="119"/>
      <c r="AB13" s="119"/>
    </row>
    <row r="14" spans="1:28" s="2" customFormat="1" ht="12">
      <c r="A14" s="216" t="str">
        <f>'1. паспорт местоположение'!A15:C15</f>
        <v>Реконструкция ВЛ-0,4 кВ Ф-1, Ф-2 от ТП-195/144 с установкой доп. ТП-160 кВА в П. Н. Этокский</v>
      </c>
      <c r="B14" s="216"/>
      <c r="C14" s="216"/>
      <c r="D14" s="216"/>
      <c r="E14" s="216"/>
      <c r="F14" s="216"/>
      <c r="G14" s="216"/>
      <c r="H14" s="216"/>
      <c r="I14" s="216"/>
      <c r="J14" s="216"/>
      <c r="K14" s="216"/>
      <c r="L14" s="216"/>
      <c r="M14" s="216"/>
      <c r="N14" s="216"/>
      <c r="O14" s="216"/>
      <c r="P14" s="216"/>
      <c r="Q14" s="216"/>
      <c r="R14" s="216"/>
      <c r="S14" s="216"/>
      <c r="T14" s="95"/>
      <c r="U14" s="95"/>
      <c r="V14" s="95"/>
      <c r="W14" s="95"/>
      <c r="X14" s="95"/>
      <c r="Y14" s="95"/>
      <c r="Z14" s="95"/>
      <c r="AA14" s="95"/>
      <c r="AB14" s="95"/>
    </row>
    <row r="15" spans="1:28" s="2" customFormat="1" ht="15" customHeight="1">
      <c r="A15" s="204" t="s">
        <v>2</v>
      </c>
      <c r="B15" s="204"/>
      <c r="C15" s="204"/>
      <c r="D15" s="204"/>
      <c r="E15" s="204"/>
      <c r="F15" s="204"/>
      <c r="G15" s="204"/>
      <c r="H15" s="204"/>
      <c r="I15" s="204"/>
      <c r="J15" s="204"/>
      <c r="K15" s="204"/>
      <c r="L15" s="204"/>
      <c r="M15" s="204"/>
      <c r="N15" s="204"/>
      <c r="O15" s="204"/>
      <c r="P15" s="204"/>
      <c r="Q15" s="204"/>
      <c r="R15" s="204"/>
      <c r="S15" s="204"/>
      <c r="T15" s="96"/>
      <c r="U15" s="96"/>
      <c r="V15" s="96"/>
      <c r="W15" s="96"/>
      <c r="X15" s="96"/>
      <c r="Y15" s="96"/>
      <c r="Z15" s="96"/>
      <c r="AA15" s="96"/>
      <c r="AB15" s="96"/>
    </row>
    <row r="16" spans="1:28" s="2" customFormat="1" ht="15" customHeight="1">
      <c r="A16" s="212"/>
      <c r="B16" s="212"/>
      <c r="C16" s="212"/>
      <c r="D16" s="212"/>
      <c r="E16" s="212"/>
      <c r="F16" s="212"/>
      <c r="G16" s="212"/>
      <c r="H16" s="212"/>
      <c r="I16" s="212"/>
      <c r="J16" s="212"/>
      <c r="K16" s="212"/>
      <c r="L16" s="212"/>
      <c r="M16" s="212"/>
      <c r="N16" s="212"/>
      <c r="O16" s="212"/>
      <c r="P16" s="212"/>
      <c r="Q16" s="212"/>
      <c r="R16" s="212"/>
      <c r="S16" s="212"/>
      <c r="T16" s="120"/>
      <c r="U16" s="120"/>
      <c r="V16" s="120"/>
      <c r="W16" s="120"/>
      <c r="X16" s="120"/>
      <c r="Y16" s="120"/>
    </row>
    <row r="17" spans="1:28" s="2" customFormat="1" ht="45.75" customHeight="1">
      <c r="A17" s="205" t="s">
        <v>319</v>
      </c>
      <c r="B17" s="205"/>
      <c r="C17" s="205"/>
      <c r="D17" s="205"/>
      <c r="E17" s="205"/>
      <c r="F17" s="205"/>
      <c r="G17" s="205"/>
      <c r="H17" s="205"/>
      <c r="I17" s="205"/>
      <c r="J17" s="205"/>
      <c r="K17" s="205"/>
      <c r="L17" s="205"/>
      <c r="M17" s="205"/>
      <c r="N17" s="205"/>
      <c r="O17" s="205"/>
      <c r="P17" s="205"/>
      <c r="Q17" s="205"/>
      <c r="R17" s="205"/>
      <c r="S17" s="205"/>
      <c r="T17" s="5"/>
      <c r="U17" s="5"/>
      <c r="V17" s="5"/>
      <c r="W17" s="5"/>
      <c r="X17" s="5"/>
      <c r="Y17" s="5"/>
      <c r="Z17" s="5"/>
      <c r="AA17" s="5"/>
      <c r="AB17" s="5"/>
    </row>
    <row r="18" spans="1:28" s="2" customFormat="1" ht="15" customHeight="1">
      <c r="A18" s="213"/>
      <c r="B18" s="213"/>
      <c r="C18" s="213"/>
      <c r="D18" s="213"/>
      <c r="E18" s="213"/>
      <c r="F18" s="213"/>
      <c r="G18" s="213"/>
      <c r="H18" s="213"/>
      <c r="I18" s="213"/>
      <c r="J18" s="213"/>
      <c r="K18" s="213"/>
      <c r="L18" s="213"/>
      <c r="M18" s="213"/>
      <c r="N18" s="213"/>
      <c r="O18" s="213"/>
      <c r="P18" s="213"/>
      <c r="Q18" s="213"/>
      <c r="R18" s="213"/>
      <c r="S18" s="213"/>
      <c r="T18" s="120"/>
      <c r="U18" s="120"/>
      <c r="V18" s="120"/>
      <c r="W18" s="120"/>
      <c r="X18" s="120"/>
      <c r="Y18" s="120"/>
    </row>
    <row r="19" spans="1:28" s="2" customFormat="1" ht="54" customHeight="1">
      <c r="A19" s="210" t="s">
        <v>1</v>
      </c>
      <c r="B19" s="210" t="s">
        <v>320</v>
      </c>
      <c r="C19" s="214" t="s">
        <v>321</v>
      </c>
      <c r="D19" s="210" t="s">
        <v>322</v>
      </c>
      <c r="E19" s="210" t="s">
        <v>323</v>
      </c>
      <c r="F19" s="210" t="s">
        <v>324</v>
      </c>
      <c r="G19" s="210" t="s">
        <v>325</v>
      </c>
      <c r="H19" s="210" t="s">
        <v>326</v>
      </c>
      <c r="I19" s="210" t="s">
        <v>327</v>
      </c>
      <c r="J19" s="210" t="s">
        <v>328</v>
      </c>
      <c r="K19" s="210" t="s">
        <v>31</v>
      </c>
      <c r="L19" s="210" t="s">
        <v>329</v>
      </c>
      <c r="M19" s="210" t="s">
        <v>330</v>
      </c>
      <c r="N19" s="210" t="s">
        <v>331</v>
      </c>
      <c r="O19" s="210" t="s">
        <v>332</v>
      </c>
      <c r="P19" s="210" t="s">
        <v>333</v>
      </c>
      <c r="Q19" s="210" t="s">
        <v>334</v>
      </c>
      <c r="R19" s="210"/>
      <c r="S19" s="211" t="s">
        <v>335</v>
      </c>
      <c r="T19" s="120"/>
      <c r="U19" s="120"/>
      <c r="V19" s="120"/>
      <c r="W19" s="120"/>
      <c r="X19" s="120"/>
      <c r="Y19" s="120"/>
    </row>
    <row r="20" spans="1:28" s="2" customFormat="1" ht="180.75" customHeight="1">
      <c r="A20" s="210"/>
      <c r="B20" s="210"/>
      <c r="C20" s="215"/>
      <c r="D20" s="210"/>
      <c r="E20" s="210"/>
      <c r="F20" s="210"/>
      <c r="G20" s="210"/>
      <c r="H20" s="210"/>
      <c r="I20" s="210"/>
      <c r="J20" s="210"/>
      <c r="K20" s="210"/>
      <c r="L20" s="210"/>
      <c r="M20" s="210"/>
      <c r="N20" s="210"/>
      <c r="O20" s="210"/>
      <c r="P20" s="210"/>
      <c r="Q20" s="92" t="s">
        <v>336</v>
      </c>
      <c r="R20" s="136" t="s">
        <v>337</v>
      </c>
      <c r="S20" s="211"/>
      <c r="T20" s="22"/>
      <c r="U20" s="22"/>
      <c r="V20" s="22"/>
      <c r="W20" s="22"/>
      <c r="X20" s="22"/>
      <c r="Y20" s="22"/>
      <c r="Z20" s="21"/>
      <c r="AA20" s="21"/>
      <c r="AB20" s="21"/>
    </row>
    <row r="21" spans="1:28" s="2" customFormat="1" ht="18.75">
      <c r="A21" s="92">
        <v>1</v>
      </c>
      <c r="B21" s="137">
        <v>2</v>
      </c>
      <c r="C21" s="92">
        <v>3</v>
      </c>
      <c r="D21" s="137">
        <v>4</v>
      </c>
      <c r="E21" s="92">
        <v>5</v>
      </c>
      <c r="F21" s="137">
        <v>6</v>
      </c>
      <c r="G21" s="92">
        <v>7</v>
      </c>
      <c r="H21" s="137">
        <v>8</v>
      </c>
      <c r="I21" s="92">
        <v>9</v>
      </c>
      <c r="J21" s="137">
        <v>10</v>
      </c>
      <c r="K21" s="92">
        <v>11</v>
      </c>
      <c r="L21" s="137">
        <v>12</v>
      </c>
      <c r="M21" s="92">
        <v>13</v>
      </c>
      <c r="N21" s="137">
        <v>14</v>
      </c>
      <c r="O21" s="92">
        <v>15</v>
      </c>
      <c r="P21" s="137">
        <v>16</v>
      </c>
      <c r="Q21" s="92">
        <v>17</v>
      </c>
      <c r="R21" s="137">
        <v>18</v>
      </c>
      <c r="S21" s="92">
        <v>19</v>
      </c>
      <c r="T21" s="22"/>
      <c r="U21" s="22"/>
      <c r="V21" s="22"/>
      <c r="W21" s="22"/>
      <c r="X21" s="22"/>
      <c r="Y21" s="22"/>
      <c r="Z21" s="21"/>
      <c r="AA21" s="21"/>
      <c r="AB21" s="21"/>
    </row>
    <row r="22" spans="1:28" s="2" customFormat="1" ht="32.25" customHeight="1">
      <c r="A22" s="92"/>
      <c r="B22" s="147" t="s">
        <v>338</v>
      </c>
      <c r="C22" s="137" t="s">
        <v>338</v>
      </c>
      <c r="D22" s="147" t="s">
        <v>338</v>
      </c>
      <c r="E22" s="147" t="s">
        <v>338</v>
      </c>
      <c r="F22" s="147" t="s">
        <v>338</v>
      </c>
      <c r="G22" s="147" t="s">
        <v>338</v>
      </c>
      <c r="H22" s="147" t="s">
        <v>338</v>
      </c>
      <c r="I22" s="147" t="s">
        <v>338</v>
      </c>
      <c r="J22" s="147" t="s">
        <v>338</v>
      </c>
      <c r="K22" s="147" t="s">
        <v>338</v>
      </c>
      <c r="L22" s="147" t="s">
        <v>338</v>
      </c>
      <c r="M22" s="147" t="s">
        <v>338</v>
      </c>
      <c r="N22" s="147" t="s">
        <v>338</v>
      </c>
      <c r="O22" s="147" t="s">
        <v>338</v>
      </c>
      <c r="P22" s="147" t="s">
        <v>338</v>
      </c>
      <c r="Q22" s="147" t="s">
        <v>338</v>
      </c>
      <c r="R22" s="147" t="s">
        <v>338</v>
      </c>
      <c r="S22" s="147" t="s">
        <v>338</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P21" sqref="P21:P22"/>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03" t="s">
        <v>436</v>
      </c>
      <c r="B6" s="203"/>
      <c r="C6" s="203"/>
      <c r="D6" s="203"/>
      <c r="E6" s="203"/>
      <c r="F6" s="203"/>
      <c r="G6" s="203"/>
      <c r="H6" s="203"/>
      <c r="I6" s="203"/>
      <c r="J6" s="203"/>
      <c r="K6" s="203"/>
      <c r="L6" s="203"/>
      <c r="M6" s="203"/>
      <c r="N6" s="203"/>
      <c r="O6" s="203"/>
      <c r="P6" s="203"/>
      <c r="Q6" s="203"/>
      <c r="R6" s="203"/>
      <c r="S6" s="203"/>
      <c r="T6" s="203"/>
    </row>
    <row r="7" spans="1:20" s="10" customFormat="1">
      <c r="A7" s="15"/>
      <c r="H7" s="14"/>
    </row>
    <row r="8" spans="1:20" s="10" customFormat="1" ht="18.75">
      <c r="A8" s="207" t="s">
        <v>6</v>
      </c>
      <c r="B8" s="207"/>
      <c r="C8" s="207"/>
      <c r="D8" s="207"/>
      <c r="E8" s="207"/>
      <c r="F8" s="207"/>
      <c r="G8" s="207"/>
      <c r="H8" s="207"/>
      <c r="I8" s="207"/>
      <c r="J8" s="207"/>
      <c r="K8" s="207"/>
      <c r="L8" s="207"/>
      <c r="M8" s="207"/>
      <c r="N8" s="207"/>
      <c r="O8" s="207"/>
      <c r="P8" s="207"/>
      <c r="Q8" s="207"/>
      <c r="R8" s="207"/>
      <c r="S8" s="207"/>
      <c r="T8" s="207"/>
    </row>
    <row r="9" spans="1:20" s="10" customFormat="1" ht="18.75">
      <c r="A9" s="207"/>
      <c r="B9" s="207"/>
      <c r="C9" s="207"/>
      <c r="D9" s="207"/>
      <c r="E9" s="207"/>
      <c r="F9" s="207"/>
      <c r="G9" s="207"/>
      <c r="H9" s="207"/>
      <c r="I9" s="207"/>
      <c r="J9" s="207"/>
      <c r="K9" s="207"/>
      <c r="L9" s="207"/>
      <c r="M9" s="207"/>
      <c r="N9" s="207"/>
      <c r="O9" s="207"/>
      <c r="P9" s="207"/>
      <c r="Q9" s="207"/>
      <c r="R9" s="207"/>
      <c r="S9" s="207"/>
      <c r="T9" s="207"/>
    </row>
    <row r="10" spans="1:20" s="10" customFormat="1" ht="18.75" customHeight="1">
      <c r="A10" s="216" t="s">
        <v>225</v>
      </c>
      <c r="B10" s="216"/>
      <c r="C10" s="216"/>
      <c r="D10" s="216"/>
      <c r="E10" s="216"/>
      <c r="F10" s="216"/>
      <c r="G10" s="216"/>
      <c r="H10" s="216"/>
      <c r="I10" s="216"/>
      <c r="J10" s="216"/>
      <c r="K10" s="216"/>
      <c r="L10" s="216"/>
      <c r="M10" s="216"/>
      <c r="N10" s="216"/>
      <c r="O10" s="216"/>
      <c r="P10" s="216"/>
      <c r="Q10" s="216"/>
      <c r="R10" s="216"/>
      <c r="S10" s="216"/>
      <c r="T10" s="216"/>
    </row>
    <row r="11" spans="1:20" s="10" customFormat="1" ht="18.75" customHeight="1">
      <c r="A11" s="204" t="s">
        <v>5</v>
      </c>
      <c r="B11" s="204"/>
      <c r="C11" s="204"/>
      <c r="D11" s="204"/>
      <c r="E11" s="204"/>
      <c r="F11" s="204"/>
      <c r="G11" s="204"/>
      <c r="H11" s="204"/>
      <c r="I11" s="204"/>
      <c r="J11" s="204"/>
      <c r="K11" s="204"/>
      <c r="L11" s="204"/>
      <c r="M11" s="204"/>
      <c r="N11" s="204"/>
      <c r="O11" s="204"/>
      <c r="P11" s="204"/>
      <c r="Q11" s="204"/>
      <c r="R11" s="204"/>
      <c r="S11" s="204"/>
      <c r="T11" s="204"/>
    </row>
    <row r="12" spans="1:20" s="10" customFormat="1" ht="18.75">
      <c r="A12" s="207"/>
      <c r="B12" s="207"/>
      <c r="C12" s="207"/>
      <c r="D12" s="207"/>
      <c r="E12" s="207"/>
      <c r="F12" s="207"/>
      <c r="G12" s="207"/>
      <c r="H12" s="207"/>
      <c r="I12" s="207"/>
      <c r="J12" s="207"/>
      <c r="K12" s="207"/>
      <c r="L12" s="207"/>
      <c r="M12" s="207"/>
      <c r="N12" s="207"/>
      <c r="O12" s="207"/>
      <c r="P12" s="207"/>
      <c r="Q12" s="207"/>
      <c r="R12" s="207"/>
      <c r="S12" s="207"/>
      <c r="T12" s="207"/>
    </row>
    <row r="13" spans="1:20" s="10" customFormat="1" ht="18.75" customHeight="1">
      <c r="A13" s="216" t="str">
        <f>'1. паспорт местоположение'!A12:C12</f>
        <v xml:space="preserve">F_prj_109105_11824                                                                                                                           </v>
      </c>
      <c r="B13" s="216"/>
      <c r="C13" s="216"/>
      <c r="D13" s="216"/>
      <c r="E13" s="216"/>
      <c r="F13" s="216"/>
      <c r="G13" s="216"/>
      <c r="H13" s="216"/>
      <c r="I13" s="216"/>
      <c r="J13" s="216"/>
      <c r="K13" s="216"/>
      <c r="L13" s="216"/>
      <c r="M13" s="216"/>
      <c r="N13" s="216"/>
      <c r="O13" s="216"/>
      <c r="P13" s="216"/>
      <c r="Q13" s="216"/>
      <c r="R13" s="216"/>
      <c r="S13" s="216"/>
      <c r="T13" s="216"/>
    </row>
    <row r="14" spans="1:20" s="10" customFormat="1" ht="18.75" customHeight="1">
      <c r="A14" s="204" t="s">
        <v>4</v>
      </c>
      <c r="B14" s="204"/>
      <c r="C14" s="204"/>
      <c r="D14" s="204"/>
      <c r="E14" s="204"/>
      <c r="F14" s="204"/>
      <c r="G14" s="204"/>
      <c r="H14" s="204"/>
      <c r="I14" s="204"/>
      <c r="J14" s="204"/>
      <c r="K14" s="204"/>
      <c r="L14" s="204"/>
      <c r="M14" s="204"/>
      <c r="N14" s="204"/>
      <c r="O14" s="204"/>
      <c r="P14" s="204"/>
      <c r="Q14" s="204"/>
      <c r="R14" s="204"/>
      <c r="S14" s="204"/>
      <c r="T14" s="204"/>
    </row>
    <row r="15" spans="1:20" s="7" customFormat="1" ht="15.75" customHeight="1">
      <c r="A15" s="217"/>
      <c r="B15" s="217"/>
      <c r="C15" s="217"/>
      <c r="D15" s="217"/>
      <c r="E15" s="217"/>
      <c r="F15" s="217"/>
      <c r="G15" s="217"/>
      <c r="H15" s="217"/>
      <c r="I15" s="217"/>
      <c r="J15" s="217"/>
      <c r="K15" s="217"/>
      <c r="L15" s="217"/>
      <c r="M15" s="217"/>
      <c r="N15" s="217"/>
      <c r="O15" s="217"/>
      <c r="P15" s="217"/>
      <c r="Q15" s="217"/>
      <c r="R15" s="217"/>
      <c r="S15" s="217"/>
      <c r="T15" s="217"/>
    </row>
    <row r="16" spans="1:20" s="2" customFormat="1" ht="12">
      <c r="A16" s="216" t="str">
        <f>'1. паспорт местоположение'!A15:C15</f>
        <v>Реконструкция ВЛ-0,4 кВ Ф-1, Ф-2 от ТП-195/144 с установкой доп. ТП-160 кВА в П. Н. Этокский</v>
      </c>
      <c r="B16" s="216"/>
      <c r="C16" s="216"/>
      <c r="D16" s="216"/>
      <c r="E16" s="216"/>
      <c r="F16" s="216"/>
      <c r="G16" s="216"/>
      <c r="H16" s="216"/>
      <c r="I16" s="216"/>
      <c r="J16" s="216"/>
      <c r="K16" s="216"/>
      <c r="L16" s="216"/>
      <c r="M16" s="216"/>
      <c r="N16" s="216"/>
      <c r="O16" s="216"/>
      <c r="P16" s="216"/>
      <c r="Q16" s="216"/>
      <c r="R16" s="216"/>
      <c r="S16" s="216"/>
      <c r="T16" s="216"/>
    </row>
    <row r="17" spans="1:113" s="2" customFormat="1" ht="15" customHeight="1">
      <c r="A17" s="204" t="s">
        <v>2</v>
      </c>
      <c r="B17" s="204"/>
      <c r="C17" s="204"/>
      <c r="D17" s="204"/>
      <c r="E17" s="204"/>
      <c r="F17" s="204"/>
      <c r="G17" s="204"/>
      <c r="H17" s="204"/>
      <c r="I17" s="204"/>
      <c r="J17" s="204"/>
      <c r="K17" s="204"/>
      <c r="L17" s="204"/>
      <c r="M17" s="204"/>
      <c r="N17" s="204"/>
      <c r="O17" s="204"/>
      <c r="P17" s="204"/>
      <c r="Q17" s="204"/>
      <c r="R17" s="204"/>
      <c r="S17" s="204"/>
      <c r="T17" s="204"/>
    </row>
    <row r="18" spans="1:113" s="2" customFormat="1" ht="15" customHeight="1">
      <c r="A18" s="212"/>
      <c r="B18" s="212"/>
      <c r="C18" s="212"/>
      <c r="D18" s="212"/>
      <c r="E18" s="212"/>
      <c r="F18" s="212"/>
      <c r="G18" s="212"/>
      <c r="H18" s="212"/>
      <c r="I18" s="212"/>
      <c r="J18" s="212"/>
      <c r="K18" s="212"/>
      <c r="L18" s="212"/>
      <c r="M18" s="212"/>
      <c r="N18" s="212"/>
      <c r="O18" s="212"/>
      <c r="P18" s="212"/>
      <c r="Q18" s="212"/>
      <c r="R18" s="212"/>
      <c r="S18" s="212"/>
      <c r="T18" s="212"/>
    </row>
    <row r="19" spans="1:113" s="2" customFormat="1" ht="15" customHeight="1">
      <c r="A19" s="206" t="s">
        <v>339</v>
      </c>
      <c r="B19" s="206"/>
      <c r="C19" s="206"/>
      <c r="D19" s="206"/>
      <c r="E19" s="206"/>
      <c r="F19" s="206"/>
      <c r="G19" s="206"/>
      <c r="H19" s="206"/>
      <c r="I19" s="206"/>
      <c r="J19" s="206"/>
      <c r="K19" s="206"/>
      <c r="L19" s="206"/>
      <c r="M19" s="206"/>
      <c r="N19" s="206"/>
      <c r="O19" s="206"/>
      <c r="P19" s="206"/>
      <c r="Q19" s="206"/>
      <c r="R19" s="206"/>
      <c r="S19" s="206"/>
      <c r="T19" s="206"/>
    </row>
    <row r="20" spans="1:113" s="42" customFormat="1" ht="21" customHeight="1">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c r="A21" s="220" t="s">
        <v>1</v>
      </c>
      <c r="B21" s="223" t="s">
        <v>340</v>
      </c>
      <c r="C21" s="224"/>
      <c r="D21" s="227" t="s">
        <v>341</v>
      </c>
      <c r="E21" s="223" t="s">
        <v>342</v>
      </c>
      <c r="F21" s="224"/>
      <c r="G21" s="223" t="s">
        <v>343</v>
      </c>
      <c r="H21" s="224"/>
      <c r="I21" s="223" t="s">
        <v>344</v>
      </c>
      <c r="J21" s="224"/>
      <c r="K21" s="227" t="s">
        <v>345</v>
      </c>
      <c r="L21" s="223" t="s">
        <v>346</v>
      </c>
      <c r="M21" s="224"/>
      <c r="N21" s="223" t="s">
        <v>347</v>
      </c>
      <c r="O21" s="224"/>
      <c r="P21" s="227" t="s">
        <v>348</v>
      </c>
      <c r="Q21" s="230" t="s">
        <v>38</v>
      </c>
      <c r="R21" s="231"/>
      <c r="S21" s="230" t="s">
        <v>37</v>
      </c>
      <c r="T21" s="232"/>
    </row>
    <row r="22" spans="1:113" ht="204.75" customHeight="1">
      <c r="A22" s="221"/>
      <c r="B22" s="225"/>
      <c r="C22" s="226"/>
      <c r="D22" s="228"/>
      <c r="E22" s="225"/>
      <c r="F22" s="226"/>
      <c r="G22" s="225"/>
      <c r="H22" s="226"/>
      <c r="I22" s="225"/>
      <c r="J22" s="226"/>
      <c r="K22" s="229"/>
      <c r="L22" s="225"/>
      <c r="M22" s="226"/>
      <c r="N22" s="225"/>
      <c r="O22" s="226"/>
      <c r="P22" s="229"/>
      <c r="Q22" s="66" t="s">
        <v>36</v>
      </c>
      <c r="R22" s="66" t="s">
        <v>197</v>
      </c>
      <c r="S22" s="66" t="s">
        <v>35</v>
      </c>
      <c r="T22" s="66" t="s">
        <v>34</v>
      </c>
    </row>
    <row r="23" spans="1:113" ht="51.75" customHeight="1">
      <c r="A23" s="222"/>
      <c r="B23" s="138" t="s">
        <v>32</v>
      </c>
      <c r="C23" s="138" t="s">
        <v>33</v>
      </c>
      <c r="D23" s="229"/>
      <c r="E23" s="138" t="s">
        <v>32</v>
      </c>
      <c r="F23" s="138" t="s">
        <v>33</v>
      </c>
      <c r="G23" s="138" t="s">
        <v>32</v>
      </c>
      <c r="H23" s="138" t="s">
        <v>33</v>
      </c>
      <c r="I23" s="138" t="s">
        <v>32</v>
      </c>
      <c r="J23" s="138" t="s">
        <v>33</v>
      </c>
      <c r="K23" s="138" t="s">
        <v>32</v>
      </c>
      <c r="L23" s="138" t="s">
        <v>32</v>
      </c>
      <c r="M23" s="138" t="s">
        <v>33</v>
      </c>
      <c r="N23" s="138" t="s">
        <v>32</v>
      </c>
      <c r="O23" s="138" t="s">
        <v>33</v>
      </c>
      <c r="P23" s="139" t="s">
        <v>32</v>
      </c>
      <c r="Q23" s="66" t="s">
        <v>32</v>
      </c>
      <c r="R23" s="66" t="s">
        <v>32</v>
      </c>
      <c r="S23" s="66" t="s">
        <v>32</v>
      </c>
      <c r="T23" s="66" t="s">
        <v>32</v>
      </c>
    </row>
    <row r="24" spans="1:113">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17</v>
      </c>
      <c r="R24" s="140">
        <v>18</v>
      </c>
      <c r="S24" s="140">
        <v>19</v>
      </c>
      <c r="T24" s="140">
        <v>20</v>
      </c>
    </row>
    <row r="25" spans="1:113" s="42" customFormat="1" ht="24" customHeight="1">
      <c r="A25" s="141" t="s">
        <v>338</v>
      </c>
      <c r="B25" s="141" t="s">
        <v>338</v>
      </c>
      <c r="C25" s="141" t="s">
        <v>338</v>
      </c>
      <c r="D25" s="141" t="s">
        <v>338</v>
      </c>
      <c r="E25" s="141" t="s">
        <v>338</v>
      </c>
      <c r="F25" s="141" t="s">
        <v>338</v>
      </c>
      <c r="G25" s="141" t="s">
        <v>338</v>
      </c>
      <c r="H25" s="141" t="s">
        <v>338</v>
      </c>
      <c r="I25" s="141" t="s">
        <v>338</v>
      </c>
      <c r="J25" s="141" t="s">
        <v>338</v>
      </c>
      <c r="K25" s="141" t="s">
        <v>338</v>
      </c>
      <c r="L25" s="141" t="s">
        <v>338</v>
      </c>
      <c r="M25" s="141" t="s">
        <v>338</v>
      </c>
      <c r="N25" s="141" t="s">
        <v>338</v>
      </c>
      <c r="O25" s="141" t="s">
        <v>338</v>
      </c>
      <c r="P25" s="141" t="s">
        <v>338</v>
      </c>
      <c r="Q25" s="141" t="s">
        <v>338</v>
      </c>
      <c r="R25" s="141" t="s">
        <v>338</v>
      </c>
      <c r="S25" s="141" t="s">
        <v>338</v>
      </c>
      <c r="T25" s="141" t="s">
        <v>338</v>
      </c>
    </row>
    <row r="26" spans="1:113" ht="3" customHeight="1"/>
    <row r="27" spans="1:113" s="40" customFormat="1" ht="12.75">
      <c r="B27" s="41"/>
      <c r="C27" s="41"/>
      <c r="K27" s="41"/>
    </row>
    <row r="28" spans="1:113" s="40" customFormat="1">
      <c r="B28" s="142" t="s">
        <v>349</v>
      </c>
      <c r="C28" s="142"/>
      <c r="D28" s="142"/>
      <c r="E28" s="142"/>
      <c r="F28" s="142"/>
      <c r="G28" s="142"/>
      <c r="H28" s="142"/>
      <c r="I28" s="142"/>
      <c r="J28" s="142"/>
      <c r="K28" s="142"/>
      <c r="L28" s="142"/>
      <c r="M28" s="142"/>
      <c r="N28" s="142"/>
      <c r="O28" s="142"/>
      <c r="P28" s="142"/>
      <c r="Q28" s="142"/>
      <c r="R28" s="142"/>
    </row>
    <row r="29" spans="1:113">
      <c r="B29" s="218" t="s">
        <v>350</v>
      </c>
      <c r="C29" s="218"/>
      <c r="D29" s="218"/>
      <c r="E29" s="218"/>
      <c r="F29" s="218"/>
      <c r="G29" s="218"/>
      <c r="H29" s="218"/>
      <c r="I29" s="218"/>
      <c r="J29" s="218"/>
      <c r="K29" s="218"/>
      <c r="L29" s="218"/>
      <c r="M29" s="218"/>
      <c r="N29" s="218"/>
      <c r="O29" s="218"/>
      <c r="P29" s="218"/>
      <c r="Q29" s="218"/>
      <c r="R29" s="218"/>
    </row>
    <row r="30" spans="1:113">
      <c r="B30" s="142"/>
      <c r="C30" s="142"/>
      <c r="D30" s="142"/>
      <c r="E30" s="142"/>
      <c r="F30" s="142"/>
      <c r="G30" s="142"/>
      <c r="H30" s="142"/>
      <c r="I30" s="142"/>
      <c r="J30" s="142"/>
      <c r="K30" s="142"/>
      <c r="L30" s="142"/>
      <c r="M30" s="142"/>
      <c r="N30" s="142"/>
      <c r="O30" s="142"/>
      <c r="P30" s="142"/>
      <c r="Q30" s="142"/>
      <c r="R30" s="142"/>
      <c r="S30" s="142"/>
      <c r="T30" s="142"/>
      <c r="U30" s="142"/>
      <c r="V30" s="142"/>
      <c r="AN30" s="14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142"/>
      <c r="BQ30" s="142"/>
      <c r="BR30" s="142"/>
      <c r="BS30" s="142"/>
      <c r="BT30" s="142"/>
      <c r="BU30" s="142"/>
      <c r="BV30" s="142"/>
      <c r="BW30" s="142"/>
      <c r="BX30" s="142"/>
      <c r="BY30" s="142"/>
      <c r="BZ30" s="142"/>
      <c r="CA30" s="142"/>
      <c r="CB30" s="142"/>
      <c r="CC30" s="142"/>
      <c r="CD30" s="142"/>
      <c r="CE30" s="142"/>
      <c r="CF30" s="142"/>
      <c r="CG30" s="142"/>
      <c r="CH30" s="142"/>
      <c r="CI30" s="142"/>
      <c r="CJ30" s="142"/>
      <c r="CK30" s="142"/>
      <c r="CL30" s="142"/>
      <c r="CM30" s="142"/>
      <c r="CN30" s="142"/>
      <c r="CO30" s="142"/>
      <c r="CP30" s="142"/>
      <c r="CQ30" s="142"/>
      <c r="CR30" s="142"/>
      <c r="CS30" s="142"/>
      <c r="CT30" s="142"/>
      <c r="CU30" s="142"/>
      <c r="CV30" s="142"/>
      <c r="CW30" s="142"/>
      <c r="CX30" s="142"/>
      <c r="CY30" s="142"/>
      <c r="CZ30" s="142"/>
      <c r="DA30" s="142"/>
      <c r="DB30" s="142"/>
      <c r="DC30" s="142"/>
      <c r="DD30" s="142"/>
      <c r="DE30" s="142"/>
      <c r="DF30" s="142"/>
      <c r="DG30" s="142"/>
      <c r="DH30" s="142"/>
      <c r="DI30" s="142"/>
    </row>
    <row r="31" spans="1:113">
      <c r="B31" s="143" t="s">
        <v>351</v>
      </c>
      <c r="C31" s="143"/>
      <c r="D31" s="143"/>
      <c r="E31" s="143"/>
      <c r="F31" s="144"/>
      <c r="G31" s="144"/>
      <c r="H31" s="143"/>
      <c r="I31" s="143"/>
      <c r="J31" s="143"/>
      <c r="K31" s="143"/>
      <c r="L31" s="143"/>
      <c r="M31" s="143"/>
      <c r="N31" s="143"/>
      <c r="O31" s="143"/>
      <c r="P31" s="143"/>
      <c r="Q31" s="143"/>
      <c r="R31" s="143"/>
      <c r="S31" s="145"/>
      <c r="T31" s="145"/>
      <c r="U31" s="145"/>
      <c r="V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c r="BJ31" s="145"/>
      <c r="BK31" s="145"/>
      <c r="BL31" s="145"/>
      <c r="BM31" s="145"/>
      <c r="BN31" s="145"/>
      <c r="BO31" s="145"/>
      <c r="BP31" s="145"/>
      <c r="BQ31" s="145"/>
      <c r="BR31" s="145"/>
      <c r="BS31" s="145"/>
      <c r="BT31" s="145"/>
      <c r="BU31" s="145"/>
      <c r="BV31" s="145"/>
      <c r="BW31" s="145"/>
      <c r="BX31" s="145"/>
      <c r="BY31" s="145"/>
      <c r="BZ31" s="145"/>
      <c r="CA31" s="145"/>
      <c r="CB31" s="145"/>
      <c r="CC31" s="145"/>
      <c r="CD31" s="145"/>
      <c r="CE31" s="145"/>
      <c r="CF31" s="145"/>
      <c r="CG31" s="145"/>
      <c r="CH31" s="145"/>
      <c r="CI31" s="145"/>
      <c r="CJ31" s="145"/>
      <c r="CK31" s="145"/>
      <c r="CL31" s="145"/>
      <c r="CM31" s="145"/>
      <c r="CN31" s="145"/>
      <c r="CO31" s="145"/>
      <c r="CP31" s="145"/>
      <c r="CQ31" s="145"/>
      <c r="CR31" s="145"/>
      <c r="CS31" s="145"/>
      <c r="CT31" s="145"/>
      <c r="CU31" s="145"/>
      <c r="CV31" s="145"/>
      <c r="CW31" s="145"/>
      <c r="CX31" s="145"/>
      <c r="CY31" s="145"/>
      <c r="CZ31" s="145"/>
      <c r="DA31" s="145"/>
      <c r="DB31" s="145"/>
      <c r="DC31" s="145"/>
      <c r="DD31" s="145"/>
      <c r="DE31" s="145"/>
      <c r="DF31" s="145"/>
      <c r="DG31" s="145"/>
      <c r="DH31" s="145"/>
      <c r="DI31" s="145"/>
    </row>
    <row r="32" spans="1:113">
      <c r="B32" s="143" t="s">
        <v>352</v>
      </c>
      <c r="C32" s="143"/>
      <c r="D32" s="143"/>
      <c r="E32" s="143"/>
      <c r="F32" s="144"/>
      <c r="G32" s="144"/>
      <c r="H32" s="143"/>
      <c r="I32" s="143"/>
      <c r="J32" s="143"/>
      <c r="K32" s="143"/>
      <c r="L32" s="143"/>
      <c r="M32" s="143"/>
      <c r="N32" s="143"/>
      <c r="O32" s="143"/>
      <c r="P32" s="143"/>
      <c r="Q32" s="143"/>
      <c r="R32" s="143"/>
      <c r="AN32" s="142"/>
      <c r="AO32" s="142"/>
      <c r="AP32" s="142"/>
      <c r="AQ32" s="142"/>
      <c r="AR32" s="142"/>
      <c r="AS32" s="142"/>
      <c r="AT32" s="142"/>
      <c r="AU32" s="142"/>
      <c r="AV32" s="142"/>
      <c r="AW32" s="142"/>
      <c r="AX32" s="142"/>
      <c r="AY32" s="142"/>
      <c r="AZ32" s="142"/>
      <c r="BA32" s="142"/>
      <c r="BB32" s="142"/>
      <c r="BC32" s="142"/>
      <c r="BD32" s="142"/>
      <c r="BE32" s="142"/>
      <c r="BF32" s="142"/>
      <c r="BG32" s="142"/>
      <c r="BH32" s="142"/>
      <c r="BI32" s="142"/>
      <c r="BJ32" s="142"/>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row>
    <row r="33" spans="2:113" s="144" customFormat="1">
      <c r="B33" s="143" t="s">
        <v>353</v>
      </c>
      <c r="C33" s="143"/>
      <c r="D33" s="143"/>
      <c r="E33" s="143"/>
      <c r="H33" s="143"/>
      <c r="I33" s="143"/>
      <c r="J33" s="143"/>
      <c r="K33" s="143"/>
      <c r="L33" s="143"/>
      <c r="M33" s="143"/>
      <c r="N33" s="143"/>
      <c r="O33" s="143"/>
      <c r="P33" s="143"/>
      <c r="Q33" s="143"/>
      <c r="R33" s="143"/>
      <c r="AN33" s="143"/>
      <c r="AO33" s="143"/>
      <c r="AP33" s="143"/>
      <c r="AQ33" s="143"/>
      <c r="AR33" s="143"/>
      <c r="AS33" s="143"/>
      <c r="AT33" s="143"/>
      <c r="AU33" s="143"/>
      <c r="AV33" s="143"/>
      <c r="AW33" s="143"/>
      <c r="AX33" s="143"/>
      <c r="AY33" s="143"/>
      <c r="AZ33" s="143"/>
      <c r="BA33" s="143"/>
      <c r="BB33" s="143"/>
      <c r="BC33" s="143"/>
      <c r="BD33" s="143"/>
      <c r="BE33" s="143"/>
      <c r="BF33" s="143"/>
      <c r="BG33" s="143"/>
      <c r="BH33" s="143"/>
      <c r="BI33" s="143"/>
      <c r="BJ33" s="143"/>
      <c r="BK33" s="146"/>
      <c r="BL33" s="146"/>
      <c r="BM33" s="146"/>
      <c r="BN33" s="146"/>
      <c r="BO33" s="146"/>
      <c r="BP33" s="146"/>
      <c r="BQ33" s="146"/>
      <c r="BR33" s="146"/>
      <c r="BS33" s="146"/>
      <c r="BT33" s="146"/>
      <c r="BU33" s="146"/>
      <c r="BV33" s="146"/>
      <c r="BW33" s="146"/>
      <c r="BX33" s="146"/>
      <c r="BY33" s="146"/>
      <c r="BZ33" s="146"/>
      <c r="CA33" s="146"/>
      <c r="CB33" s="146"/>
      <c r="CC33" s="146"/>
      <c r="CD33" s="146"/>
      <c r="CE33" s="146"/>
      <c r="CF33" s="146"/>
      <c r="CG33" s="146"/>
      <c r="CH33" s="146"/>
      <c r="CI33" s="146"/>
      <c r="CJ33" s="146"/>
      <c r="CK33" s="146"/>
      <c r="CL33" s="146"/>
      <c r="CM33" s="146"/>
      <c r="CN33" s="146"/>
      <c r="CO33" s="146"/>
      <c r="CP33" s="146"/>
      <c r="CQ33" s="146"/>
      <c r="CR33" s="146"/>
      <c r="CS33" s="146"/>
      <c r="CT33" s="146"/>
      <c r="CU33" s="146"/>
      <c r="CV33" s="146"/>
      <c r="CW33" s="146"/>
      <c r="CX33" s="146"/>
      <c r="CY33" s="146"/>
      <c r="CZ33" s="146"/>
      <c r="DA33" s="146"/>
      <c r="DB33" s="146"/>
      <c r="DC33" s="146"/>
      <c r="DD33" s="146"/>
      <c r="DE33" s="146"/>
      <c r="DF33" s="146"/>
      <c r="DG33" s="146"/>
      <c r="DH33" s="146"/>
      <c r="DI33" s="146"/>
    </row>
    <row r="34" spans="2:113" s="144" customFormat="1">
      <c r="B34" s="143" t="s">
        <v>354</v>
      </c>
      <c r="C34" s="143"/>
      <c r="D34" s="143"/>
      <c r="E34" s="143"/>
      <c r="H34" s="143"/>
      <c r="I34" s="143"/>
      <c r="J34" s="143"/>
      <c r="K34" s="143"/>
      <c r="L34" s="143"/>
      <c r="M34" s="143"/>
      <c r="N34" s="143"/>
      <c r="O34" s="143"/>
      <c r="P34" s="143"/>
      <c r="Q34" s="143"/>
      <c r="R34" s="143"/>
      <c r="S34" s="143"/>
      <c r="T34" s="143"/>
      <c r="U34" s="143"/>
      <c r="V34" s="143"/>
      <c r="AN34" s="143"/>
      <c r="AO34" s="143"/>
      <c r="AP34" s="143"/>
      <c r="AQ34" s="143"/>
      <c r="AR34" s="143"/>
      <c r="AS34" s="143"/>
      <c r="AT34" s="143"/>
      <c r="AU34" s="143"/>
      <c r="AV34" s="143"/>
      <c r="AW34" s="143"/>
      <c r="AX34" s="143"/>
      <c r="AY34" s="143"/>
      <c r="AZ34" s="143"/>
      <c r="BA34" s="143"/>
      <c r="BB34" s="143"/>
      <c r="BC34" s="143"/>
      <c r="BD34" s="143"/>
      <c r="BE34" s="143"/>
      <c r="BF34" s="143"/>
      <c r="BG34" s="143"/>
      <c r="BH34" s="143"/>
      <c r="BI34" s="143"/>
      <c r="BJ34" s="143"/>
      <c r="BK34" s="146"/>
      <c r="BL34" s="146"/>
      <c r="BM34" s="146"/>
      <c r="BN34" s="146"/>
      <c r="BO34" s="146"/>
      <c r="BP34" s="146"/>
      <c r="BQ34" s="146"/>
      <c r="BR34" s="146"/>
      <c r="BS34" s="146"/>
      <c r="BT34" s="146"/>
      <c r="BU34" s="146"/>
      <c r="BV34" s="146"/>
      <c r="BW34" s="146"/>
      <c r="BX34" s="146"/>
      <c r="BY34" s="146"/>
      <c r="BZ34" s="146"/>
      <c r="CA34" s="146"/>
      <c r="CB34" s="146"/>
      <c r="CC34" s="146"/>
      <c r="CD34" s="146"/>
      <c r="CE34" s="146"/>
      <c r="CF34" s="146"/>
      <c r="CG34" s="146"/>
      <c r="CH34" s="146"/>
      <c r="CI34" s="146"/>
      <c r="CJ34" s="146"/>
      <c r="CK34" s="146"/>
      <c r="CL34" s="146"/>
      <c r="CM34" s="146"/>
      <c r="CN34" s="146"/>
      <c r="CO34" s="146"/>
      <c r="CP34" s="146"/>
      <c r="CQ34" s="146"/>
      <c r="CR34" s="146"/>
      <c r="CS34" s="146"/>
      <c r="CT34" s="146"/>
      <c r="CU34" s="146"/>
      <c r="CV34" s="146"/>
      <c r="CW34" s="146"/>
      <c r="CX34" s="146"/>
      <c r="CY34" s="146"/>
      <c r="CZ34" s="146"/>
      <c r="DA34" s="146"/>
      <c r="DB34" s="146"/>
      <c r="DC34" s="146"/>
      <c r="DD34" s="146"/>
      <c r="DE34" s="146"/>
      <c r="DF34" s="146"/>
      <c r="DG34" s="146"/>
      <c r="DH34" s="146"/>
      <c r="DI34" s="146"/>
    </row>
    <row r="35" spans="2:113" s="144" customFormat="1">
      <c r="B35" s="143" t="s">
        <v>355</v>
      </c>
      <c r="C35" s="143"/>
      <c r="D35" s="143"/>
      <c r="E35" s="143"/>
      <c r="H35" s="143"/>
      <c r="I35" s="143"/>
      <c r="J35" s="143"/>
      <c r="K35" s="143"/>
      <c r="L35" s="143"/>
      <c r="M35" s="143"/>
      <c r="N35" s="143"/>
      <c r="O35" s="143"/>
      <c r="P35" s="143"/>
      <c r="Q35" s="143"/>
      <c r="R35" s="143"/>
      <c r="S35" s="143"/>
      <c r="T35" s="143"/>
      <c r="U35" s="143"/>
      <c r="V35" s="143"/>
      <c r="AN35" s="143"/>
      <c r="AO35" s="143"/>
      <c r="AP35" s="143"/>
      <c r="AQ35" s="143"/>
      <c r="AR35" s="143"/>
      <c r="AS35" s="143"/>
      <c r="AT35" s="143"/>
      <c r="AU35" s="143"/>
      <c r="AV35" s="143"/>
      <c r="AW35" s="143"/>
      <c r="AX35" s="143"/>
      <c r="AY35" s="143"/>
      <c r="AZ35" s="143"/>
      <c r="BA35" s="143"/>
      <c r="BB35" s="143"/>
      <c r="BC35" s="143"/>
      <c r="BD35" s="143"/>
      <c r="BE35" s="143"/>
      <c r="BF35" s="143"/>
      <c r="BG35" s="143"/>
      <c r="BH35" s="143"/>
      <c r="BI35" s="143"/>
      <c r="BJ35" s="143"/>
      <c r="BK35" s="146"/>
      <c r="BL35" s="146"/>
      <c r="BM35" s="146"/>
      <c r="BN35" s="146"/>
      <c r="BO35" s="146"/>
      <c r="BP35" s="146"/>
      <c r="BQ35" s="146"/>
      <c r="BR35" s="146"/>
      <c r="BS35" s="146"/>
      <c r="BT35" s="146"/>
      <c r="BU35" s="146"/>
      <c r="BV35" s="146"/>
      <c r="BW35" s="146"/>
      <c r="BX35" s="146"/>
      <c r="BY35" s="146"/>
      <c r="BZ35" s="146"/>
      <c r="CA35" s="146"/>
      <c r="CB35" s="146"/>
      <c r="CC35" s="146"/>
      <c r="CD35" s="146"/>
      <c r="CE35" s="146"/>
      <c r="CF35" s="146"/>
      <c r="CG35" s="146"/>
      <c r="CH35" s="146"/>
      <c r="CI35" s="146"/>
      <c r="CJ35" s="146"/>
      <c r="CK35" s="146"/>
      <c r="CL35" s="146"/>
      <c r="CM35" s="146"/>
      <c r="CN35" s="146"/>
      <c r="CO35" s="146"/>
      <c r="CP35" s="146"/>
      <c r="CQ35" s="146"/>
      <c r="CR35" s="146"/>
      <c r="CS35" s="146"/>
      <c r="CT35" s="146"/>
      <c r="CU35" s="146"/>
      <c r="CV35" s="146"/>
      <c r="CW35" s="146"/>
      <c r="CX35" s="146"/>
      <c r="CY35" s="146"/>
      <c r="CZ35" s="146"/>
      <c r="DA35" s="146"/>
      <c r="DB35" s="146"/>
      <c r="DC35" s="146"/>
      <c r="DD35" s="146"/>
      <c r="DE35" s="146"/>
      <c r="DF35" s="146"/>
      <c r="DG35" s="146"/>
      <c r="DH35" s="146"/>
      <c r="DI35" s="146"/>
    </row>
    <row r="36" spans="2:113" s="144" customFormat="1">
      <c r="B36" s="143" t="s">
        <v>356</v>
      </c>
      <c r="C36" s="143"/>
      <c r="D36" s="143"/>
      <c r="E36" s="143"/>
      <c r="H36" s="143"/>
      <c r="I36" s="143"/>
      <c r="J36" s="143"/>
      <c r="K36" s="143"/>
      <c r="L36" s="143"/>
      <c r="M36" s="143"/>
      <c r="N36" s="143"/>
      <c r="O36" s="143"/>
      <c r="P36" s="143"/>
      <c r="Q36" s="143"/>
      <c r="R36" s="143"/>
      <c r="S36" s="143"/>
      <c r="T36" s="143"/>
      <c r="U36" s="143"/>
      <c r="V36" s="143"/>
      <c r="AN36" s="143"/>
      <c r="AO36" s="143"/>
      <c r="AP36" s="143"/>
      <c r="AQ36" s="143"/>
      <c r="AR36" s="143"/>
      <c r="AS36" s="143"/>
      <c r="AT36" s="143"/>
      <c r="AU36" s="143"/>
      <c r="AV36" s="143"/>
      <c r="AW36" s="143"/>
      <c r="AX36" s="143"/>
      <c r="AY36" s="143"/>
      <c r="AZ36" s="143"/>
      <c r="BA36" s="143"/>
      <c r="BB36" s="143"/>
      <c r="BC36" s="143"/>
      <c r="BD36" s="143"/>
      <c r="BE36" s="143"/>
      <c r="BF36" s="143"/>
      <c r="BG36" s="143"/>
      <c r="BH36" s="143"/>
      <c r="BI36" s="143"/>
      <c r="BJ36" s="143"/>
      <c r="BK36" s="146"/>
      <c r="BL36" s="146"/>
      <c r="BM36" s="146"/>
      <c r="BN36" s="146"/>
      <c r="BO36" s="146"/>
      <c r="BP36" s="146"/>
      <c r="BQ36" s="146"/>
      <c r="BR36" s="146"/>
      <c r="BS36" s="146"/>
      <c r="BT36" s="146"/>
      <c r="BU36" s="146"/>
      <c r="BV36" s="146"/>
      <c r="BW36" s="146"/>
      <c r="BX36" s="146"/>
      <c r="BY36" s="146"/>
      <c r="BZ36" s="146"/>
      <c r="CA36" s="146"/>
      <c r="CB36" s="146"/>
      <c r="CC36" s="146"/>
      <c r="CD36" s="146"/>
      <c r="CE36" s="146"/>
      <c r="CF36" s="146"/>
      <c r="CG36" s="146"/>
      <c r="CH36" s="146"/>
      <c r="CI36" s="146"/>
      <c r="CJ36" s="146"/>
      <c r="CK36" s="146"/>
      <c r="CL36" s="146"/>
      <c r="CM36" s="146"/>
      <c r="CN36" s="146"/>
      <c r="CO36" s="146"/>
      <c r="CP36" s="146"/>
      <c r="CQ36" s="146"/>
      <c r="CR36" s="146"/>
      <c r="CS36" s="146"/>
      <c r="CT36" s="146"/>
      <c r="CU36" s="146"/>
      <c r="CV36" s="146"/>
      <c r="CW36" s="146"/>
      <c r="CX36" s="146"/>
      <c r="CY36" s="146"/>
      <c r="CZ36" s="146"/>
      <c r="DA36" s="146"/>
      <c r="DB36" s="146"/>
      <c r="DC36" s="146"/>
      <c r="DD36" s="146"/>
      <c r="DE36" s="146"/>
      <c r="DF36" s="146"/>
      <c r="DG36" s="146"/>
      <c r="DH36" s="146"/>
      <c r="DI36" s="146"/>
    </row>
    <row r="37" spans="2:113" s="144" customFormat="1">
      <c r="B37" s="143" t="s">
        <v>357</v>
      </c>
      <c r="C37" s="143"/>
      <c r="D37" s="143"/>
      <c r="E37" s="143"/>
      <c r="H37" s="143"/>
      <c r="I37" s="143"/>
      <c r="J37" s="143"/>
      <c r="K37" s="143"/>
      <c r="L37" s="143"/>
      <c r="M37" s="143"/>
      <c r="N37" s="143"/>
      <c r="O37" s="143"/>
      <c r="P37" s="143"/>
      <c r="Q37" s="143"/>
      <c r="R37" s="143"/>
      <c r="S37" s="143"/>
      <c r="T37" s="143"/>
      <c r="U37" s="143"/>
      <c r="V37" s="143"/>
      <c r="AN37" s="143"/>
      <c r="AO37" s="143"/>
      <c r="AP37" s="143"/>
      <c r="AQ37" s="143"/>
      <c r="AR37" s="143"/>
      <c r="AS37" s="143"/>
      <c r="AT37" s="143"/>
      <c r="AU37" s="143"/>
      <c r="AV37" s="143"/>
      <c r="AW37" s="143"/>
      <c r="AX37" s="143"/>
      <c r="AY37" s="143"/>
      <c r="AZ37" s="143"/>
      <c r="BA37" s="143"/>
      <c r="BB37" s="143"/>
      <c r="BC37" s="143"/>
      <c r="BD37" s="143"/>
      <c r="BE37" s="143"/>
      <c r="BF37" s="143"/>
      <c r="BG37" s="143"/>
      <c r="BH37" s="143"/>
      <c r="BI37" s="143"/>
      <c r="BJ37" s="143"/>
      <c r="BK37" s="146"/>
      <c r="BL37" s="146"/>
      <c r="BM37" s="146"/>
      <c r="BN37" s="146"/>
      <c r="BO37" s="146"/>
      <c r="BP37" s="146"/>
      <c r="BQ37" s="146"/>
      <c r="BR37" s="146"/>
      <c r="BS37" s="146"/>
      <c r="BT37" s="146"/>
      <c r="BU37" s="146"/>
      <c r="BV37" s="146"/>
      <c r="BW37" s="146"/>
      <c r="BX37" s="146"/>
      <c r="BY37" s="146"/>
      <c r="BZ37" s="146"/>
      <c r="CA37" s="146"/>
      <c r="CB37" s="146"/>
      <c r="CC37" s="146"/>
      <c r="CD37" s="146"/>
      <c r="CE37" s="146"/>
      <c r="CF37" s="146"/>
      <c r="CG37" s="146"/>
      <c r="CH37" s="146"/>
      <c r="CI37" s="146"/>
      <c r="CJ37" s="146"/>
      <c r="CK37" s="146"/>
      <c r="CL37" s="146"/>
      <c r="CM37" s="146"/>
      <c r="CN37" s="146"/>
      <c r="CO37" s="146"/>
      <c r="CP37" s="146"/>
      <c r="CQ37" s="146"/>
      <c r="CR37" s="146"/>
      <c r="CS37" s="146"/>
      <c r="CT37" s="146"/>
      <c r="CU37" s="146"/>
      <c r="CV37" s="146"/>
      <c r="CW37" s="146"/>
      <c r="CX37" s="146"/>
      <c r="CY37" s="146"/>
      <c r="CZ37" s="146"/>
      <c r="DA37" s="146"/>
      <c r="DB37" s="146"/>
      <c r="DC37" s="146"/>
      <c r="DD37" s="146"/>
      <c r="DE37" s="146"/>
      <c r="DF37" s="146"/>
      <c r="DG37" s="146"/>
      <c r="DH37" s="146"/>
      <c r="DI37" s="146"/>
    </row>
    <row r="38" spans="2:113" s="144" customFormat="1">
      <c r="B38" s="143" t="s">
        <v>358</v>
      </c>
      <c r="C38" s="143"/>
      <c r="D38" s="143"/>
      <c r="E38" s="143"/>
      <c r="H38" s="143"/>
      <c r="I38" s="143"/>
      <c r="J38" s="143"/>
      <c r="K38" s="143"/>
      <c r="L38" s="143"/>
      <c r="M38" s="143"/>
      <c r="N38" s="143"/>
      <c r="O38" s="143"/>
      <c r="P38" s="143"/>
      <c r="Q38" s="143"/>
      <c r="R38" s="143"/>
      <c r="S38" s="143"/>
      <c r="T38" s="143"/>
      <c r="U38" s="143"/>
      <c r="V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6"/>
      <c r="BL38" s="146"/>
      <c r="BM38" s="146"/>
      <c r="BN38" s="146"/>
      <c r="BO38" s="146"/>
      <c r="BP38" s="146"/>
      <c r="BQ38" s="146"/>
      <c r="BR38" s="146"/>
      <c r="BS38" s="146"/>
      <c r="BT38" s="146"/>
      <c r="BU38" s="146"/>
      <c r="BV38" s="146"/>
      <c r="BW38" s="146"/>
      <c r="BX38" s="146"/>
      <c r="BY38" s="146"/>
      <c r="BZ38" s="146"/>
      <c r="CA38" s="146"/>
      <c r="CB38" s="146"/>
      <c r="CC38" s="146"/>
      <c r="CD38" s="146"/>
      <c r="CE38" s="146"/>
      <c r="CF38" s="146"/>
      <c r="CG38" s="146"/>
      <c r="CH38" s="146"/>
      <c r="CI38" s="146"/>
      <c r="CJ38" s="146"/>
      <c r="CK38" s="146"/>
      <c r="CL38" s="146"/>
      <c r="CM38" s="146"/>
      <c r="CN38" s="146"/>
      <c r="CO38" s="146"/>
      <c r="CP38" s="146"/>
      <c r="CQ38" s="146"/>
      <c r="CR38" s="146"/>
      <c r="CS38" s="146"/>
      <c r="CT38" s="146"/>
      <c r="CU38" s="146"/>
      <c r="CV38" s="146"/>
      <c r="CW38" s="146"/>
      <c r="CX38" s="146"/>
      <c r="CY38" s="146"/>
      <c r="CZ38" s="146"/>
      <c r="DA38" s="146"/>
      <c r="DB38" s="146"/>
      <c r="DC38" s="146"/>
      <c r="DD38" s="146"/>
      <c r="DE38" s="146"/>
      <c r="DF38" s="146"/>
      <c r="DG38" s="146"/>
      <c r="DH38" s="146"/>
      <c r="DI38" s="146"/>
    </row>
    <row r="39" spans="2:113" s="144" customFormat="1">
      <c r="B39" s="143" t="s">
        <v>359</v>
      </c>
      <c r="C39" s="143"/>
      <c r="D39" s="143"/>
      <c r="E39" s="143"/>
      <c r="H39" s="143"/>
      <c r="I39" s="143"/>
      <c r="J39" s="143"/>
      <c r="K39" s="143"/>
      <c r="L39" s="143"/>
      <c r="M39" s="143"/>
      <c r="N39" s="143"/>
      <c r="O39" s="143"/>
      <c r="P39" s="143"/>
      <c r="Q39" s="143"/>
      <c r="R39" s="143"/>
      <c r="S39" s="143"/>
      <c r="T39" s="143"/>
      <c r="U39" s="143"/>
      <c r="V39" s="143"/>
      <c r="AN39" s="143"/>
      <c r="AO39" s="143"/>
      <c r="AP39" s="143"/>
      <c r="AQ39" s="143"/>
      <c r="AR39" s="143"/>
      <c r="AS39" s="143"/>
      <c r="AT39" s="143"/>
      <c r="AU39" s="143"/>
      <c r="AV39" s="143"/>
      <c r="AW39" s="143"/>
      <c r="AX39" s="143"/>
      <c r="AY39" s="143"/>
      <c r="AZ39" s="143"/>
      <c r="BA39" s="143"/>
      <c r="BB39" s="143"/>
      <c r="BC39" s="143"/>
      <c r="BD39" s="143"/>
      <c r="BE39" s="143"/>
      <c r="BF39" s="143"/>
      <c r="BG39" s="143"/>
      <c r="BH39" s="143"/>
      <c r="BI39" s="143"/>
      <c r="BJ39" s="143"/>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row>
    <row r="40" spans="2:113" s="144" customFormat="1">
      <c r="B40" s="143" t="s">
        <v>360</v>
      </c>
      <c r="C40" s="143"/>
      <c r="D40" s="143"/>
      <c r="E40" s="143"/>
      <c r="H40" s="143"/>
      <c r="I40" s="143"/>
      <c r="J40" s="143"/>
      <c r="K40" s="143"/>
      <c r="L40" s="143"/>
      <c r="M40" s="143"/>
      <c r="N40" s="143"/>
      <c r="O40" s="143"/>
      <c r="P40" s="143"/>
      <c r="Q40" s="143"/>
      <c r="R40" s="143"/>
      <c r="S40" s="143"/>
      <c r="T40" s="143"/>
      <c r="U40" s="143"/>
      <c r="V40" s="143"/>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6"/>
      <c r="BL40" s="146"/>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6"/>
      <c r="CJ40" s="146"/>
      <c r="CK40" s="146"/>
      <c r="CL40" s="146"/>
      <c r="CM40" s="146"/>
      <c r="CN40" s="146"/>
      <c r="CO40" s="146"/>
      <c r="CP40" s="146"/>
      <c r="CQ40" s="146"/>
      <c r="CR40" s="146"/>
      <c r="CS40" s="146"/>
      <c r="CT40" s="146"/>
      <c r="CU40" s="146"/>
      <c r="CV40" s="146"/>
      <c r="CW40" s="146"/>
      <c r="CX40" s="146"/>
      <c r="CY40" s="146"/>
      <c r="CZ40" s="146"/>
      <c r="DA40" s="146"/>
      <c r="DB40" s="146"/>
      <c r="DC40" s="146"/>
      <c r="DD40" s="146"/>
      <c r="DE40" s="146"/>
      <c r="DF40" s="146"/>
      <c r="DG40" s="146"/>
      <c r="DH40" s="146"/>
      <c r="DI40" s="146"/>
    </row>
    <row r="41" spans="2:113" s="144" customFormat="1">
      <c r="Q41" s="143"/>
      <c r="R41" s="143"/>
      <c r="S41" s="143"/>
      <c r="T41" s="143"/>
      <c r="U41" s="143"/>
      <c r="V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row>
    <row r="42" spans="2:113" s="144" customFormat="1">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Normal="100" zoomScaleSheetLayoutView="55" workbookViewId="0">
      <selection activeCell="K21" sqref="K21:L22"/>
    </sheetView>
  </sheetViews>
  <sheetFormatPr defaultColWidth="10.7109375" defaultRowHeight="15.7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03" t="s">
        <v>437</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0" customFormat="1">
      <c r="A6" s="102"/>
      <c r="B6" s="102"/>
      <c r="C6" s="102"/>
      <c r="D6" s="102"/>
      <c r="E6" s="102"/>
      <c r="F6" s="102"/>
      <c r="G6" s="102"/>
      <c r="H6" s="102"/>
      <c r="I6" s="102"/>
      <c r="J6" s="102"/>
      <c r="K6" s="102"/>
      <c r="L6" s="102"/>
      <c r="M6" s="102"/>
      <c r="N6" s="102"/>
      <c r="O6" s="102"/>
      <c r="P6" s="102"/>
      <c r="Q6" s="102"/>
      <c r="R6" s="102"/>
      <c r="S6" s="102"/>
      <c r="T6" s="102"/>
    </row>
    <row r="7" spans="1:27" s="10" customFormat="1" ht="18.75">
      <c r="E7" s="207" t="s">
        <v>6</v>
      </c>
      <c r="F7" s="207"/>
      <c r="G7" s="207"/>
      <c r="H7" s="207"/>
      <c r="I7" s="207"/>
      <c r="J7" s="207"/>
      <c r="K7" s="207"/>
      <c r="L7" s="207"/>
      <c r="M7" s="207"/>
      <c r="N7" s="207"/>
      <c r="O7" s="207"/>
      <c r="P7" s="207"/>
      <c r="Q7" s="207"/>
      <c r="R7" s="207"/>
      <c r="S7" s="207"/>
      <c r="T7" s="207"/>
      <c r="U7" s="207"/>
      <c r="V7" s="207"/>
      <c r="W7" s="207"/>
      <c r="X7" s="207"/>
      <c r="Y7" s="207"/>
    </row>
    <row r="8" spans="1:27" s="10" customFormat="1" ht="18.75">
      <c r="E8" s="103"/>
      <c r="F8" s="103"/>
      <c r="G8" s="103"/>
      <c r="H8" s="103"/>
      <c r="I8" s="103"/>
      <c r="J8" s="103"/>
      <c r="K8" s="103"/>
      <c r="L8" s="103"/>
      <c r="M8" s="103"/>
      <c r="N8" s="103"/>
      <c r="O8" s="103"/>
      <c r="P8" s="103"/>
      <c r="Q8" s="103"/>
      <c r="R8" s="103"/>
      <c r="S8" s="94"/>
      <c r="T8" s="94"/>
      <c r="U8" s="94"/>
      <c r="V8" s="94"/>
      <c r="W8" s="94"/>
    </row>
    <row r="9" spans="1:27" s="10" customFormat="1" ht="18.75" customHeight="1">
      <c r="E9" s="206" t="s">
        <v>243</v>
      </c>
      <c r="F9" s="206"/>
      <c r="G9" s="206"/>
      <c r="H9" s="206"/>
      <c r="I9" s="206"/>
      <c r="J9" s="206"/>
      <c r="K9" s="206"/>
      <c r="L9" s="206"/>
      <c r="M9" s="206"/>
      <c r="N9" s="206"/>
      <c r="O9" s="206"/>
      <c r="P9" s="206"/>
      <c r="Q9" s="206"/>
      <c r="R9" s="206"/>
      <c r="S9" s="206"/>
      <c r="T9" s="206"/>
      <c r="U9" s="206"/>
      <c r="V9" s="206"/>
      <c r="W9" s="206"/>
      <c r="X9" s="206"/>
      <c r="Y9" s="206"/>
    </row>
    <row r="10" spans="1:27" s="10" customFormat="1" ht="18.75" customHeight="1">
      <c r="E10" s="204" t="s">
        <v>5</v>
      </c>
      <c r="F10" s="204"/>
      <c r="G10" s="204"/>
      <c r="H10" s="204"/>
      <c r="I10" s="204"/>
      <c r="J10" s="204"/>
      <c r="K10" s="204"/>
      <c r="L10" s="204"/>
      <c r="M10" s="204"/>
      <c r="N10" s="204"/>
      <c r="O10" s="204"/>
      <c r="P10" s="204"/>
      <c r="Q10" s="204"/>
      <c r="R10" s="204"/>
      <c r="S10" s="204"/>
      <c r="T10" s="204"/>
      <c r="U10" s="204"/>
      <c r="V10" s="204"/>
      <c r="W10" s="204"/>
      <c r="X10" s="204"/>
      <c r="Y10" s="204"/>
    </row>
    <row r="11" spans="1:27" s="10" customFormat="1" ht="18.75">
      <c r="E11" s="103"/>
      <c r="F11" s="103"/>
      <c r="G11" s="103"/>
      <c r="H11" s="103"/>
      <c r="I11" s="103"/>
      <c r="J11" s="103"/>
      <c r="K11" s="103"/>
      <c r="L11" s="103"/>
      <c r="M11" s="103"/>
      <c r="N11" s="103"/>
      <c r="O11" s="103"/>
      <c r="P11" s="103"/>
      <c r="Q11" s="103"/>
      <c r="R11" s="103"/>
      <c r="S11" s="94"/>
      <c r="T11" s="94"/>
      <c r="U11" s="94"/>
      <c r="V11" s="94"/>
      <c r="W11" s="94"/>
    </row>
    <row r="12" spans="1:27" s="10" customFormat="1" ht="18.75" customHeight="1">
      <c r="E12" s="216" t="s">
        <v>244</v>
      </c>
      <c r="F12" s="216"/>
      <c r="G12" s="216"/>
      <c r="H12" s="216"/>
      <c r="I12" s="216"/>
      <c r="J12" s="216"/>
      <c r="K12" s="216"/>
      <c r="L12" s="216"/>
      <c r="M12" s="216"/>
      <c r="N12" s="216"/>
      <c r="O12" s="216"/>
      <c r="P12" s="216"/>
      <c r="Q12" s="216"/>
      <c r="R12" s="216"/>
      <c r="S12" s="216"/>
      <c r="T12" s="216"/>
      <c r="U12" s="216"/>
      <c r="V12" s="216"/>
      <c r="W12" s="216"/>
      <c r="X12" s="216"/>
      <c r="Y12" s="216"/>
    </row>
    <row r="13" spans="1:27" s="10" customFormat="1" ht="18.75" customHeight="1">
      <c r="E13" s="204" t="s">
        <v>4</v>
      </c>
      <c r="F13" s="204"/>
      <c r="G13" s="204"/>
      <c r="H13" s="204"/>
      <c r="I13" s="204"/>
      <c r="J13" s="204"/>
      <c r="K13" s="204"/>
      <c r="L13" s="204"/>
      <c r="M13" s="204"/>
      <c r="N13" s="204"/>
      <c r="O13" s="204"/>
      <c r="P13" s="204"/>
      <c r="Q13" s="204"/>
      <c r="R13" s="204"/>
      <c r="S13" s="204"/>
      <c r="T13" s="204"/>
      <c r="U13" s="204"/>
      <c r="V13" s="204"/>
      <c r="W13" s="204"/>
      <c r="X13" s="204"/>
      <c r="Y13" s="204"/>
    </row>
    <row r="14" spans="1:27" s="7" customFormat="1" ht="15.75" customHeight="1">
      <c r="E14" s="105"/>
      <c r="F14" s="105"/>
      <c r="G14" s="105"/>
      <c r="H14" s="105"/>
      <c r="I14" s="105"/>
      <c r="J14" s="105"/>
      <c r="K14" s="105"/>
      <c r="L14" s="105"/>
      <c r="M14" s="105"/>
      <c r="N14" s="105"/>
      <c r="O14" s="105"/>
      <c r="P14" s="105"/>
      <c r="Q14" s="105"/>
      <c r="R14" s="105"/>
      <c r="S14" s="105"/>
      <c r="T14" s="105"/>
      <c r="U14" s="105"/>
      <c r="V14" s="105"/>
      <c r="W14" s="105"/>
    </row>
    <row r="15" spans="1:27" s="2" customFormat="1" ht="18.75">
      <c r="E15" s="206" t="s">
        <v>245</v>
      </c>
      <c r="F15" s="206"/>
      <c r="G15" s="206"/>
      <c r="H15" s="206"/>
      <c r="I15" s="206"/>
      <c r="J15" s="206"/>
      <c r="K15" s="206"/>
      <c r="L15" s="206"/>
      <c r="M15" s="206"/>
      <c r="N15" s="206"/>
      <c r="O15" s="206"/>
      <c r="P15" s="206"/>
      <c r="Q15" s="206"/>
      <c r="R15" s="206"/>
      <c r="S15" s="206"/>
      <c r="T15" s="206"/>
      <c r="U15" s="206"/>
      <c r="V15" s="206"/>
      <c r="W15" s="206"/>
      <c r="X15" s="206"/>
      <c r="Y15" s="206"/>
    </row>
    <row r="16" spans="1:27" s="2" customFormat="1" ht="15" customHeight="1">
      <c r="E16" s="204" t="s">
        <v>2</v>
      </c>
      <c r="F16" s="204"/>
      <c r="G16" s="204"/>
      <c r="H16" s="204"/>
      <c r="I16" s="204"/>
      <c r="J16" s="204"/>
      <c r="K16" s="204"/>
      <c r="L16" s="204"/>
      <c r="M16" s="204"/>
      <c r="N16" s="204"/>
      <c r="O16" s="204"/>
      <c r="P16" s="204"/>
      <c r="Q16" s="204"/>
      <c r="R16" s="204"/>
      <c r="S16" s="204"/>
      <c r="T16" s="204"/>
      <c r="U16" s="204"/>
      <c r="V16" s="204"/>
      <c r="W16" s="204"/>
      <c r="X16" s="204"/>
      <c r="Y16" s="204"/>
    </row>
    <row r="17" spans="1:27" s="2" customFormat="1" ht="15" customHeight="1">
      <c r="E17" s="104"/>
      <c r="F17" s="104"/>
      <c r="G17" s="104"/>
      <c r="H17" s="104"/>
      <c r="I17" s="104"/>
      <c r="J17" s="104"/>
      <c r="K17" s="104"/>
      <c r="L17" s="104"/>
      <c r="M17" s="104"/>
      <c r="N17" s="104"/>
      <c r="O17" s="104"/>
      <c r="P17" s="104"/>
      <c r="Q17" s="104"/>
      <c r="R17" s="104"/>
      <c r="S17" s="104"/>
      <c r="T17" s="104"/>
      <c r="U17" s="104"/>
      <c r="V17" s="104"/>
      <c r="W17" s="104"/>
    </row>
    <row r="18" spans="1:27" s="2" customFormat="1" ht="15" customHeight="1">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c r="A19" s="206" t="s">
        <v>199</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2" customFormat="1" ht="21" customHeight="1"/>
    <row r="21" spans="1:27" ht="15.75" customHeight="1">
      <c r="A21" s="233" t="s">
        <v>1</v>
      </c>
      <c r="B21" s="236" t="s">
        <v>204</v>
      </c>
      <c r="C21" s="237"/>
      <c r="D21" s="236" t="s">
        <v>206</v>
      </c>
      <c r="E21" s="237"/>
      <c r="F21" s="230" t="s">
        <v>31</v>
      </c>
      <c r="G21" s="232"/>
      <c r="H21" s="232"/>
      <c r="I21" s="231"/>
      <c r="J21" s="233" t="s">
        <v>207</v>
      </c>
      <c r="K21" s="236" t="s">
        <v>208</v>
      </c>
      <c r="L21" s="237"/>
      <c r="M21" s="236" t="s">
        <v>209</v>
      </c>
      <c r="N21" s="237"/>
      <c r="O21" s="236" t="s">
        <v>198</v>
      </c>
      <c r="P21" s="237"/>
      <c r="Q21" s="236" t="s">
        <v>43</v>
      </c>
      <c r="R21" s="237"/>
      <c r="S21" s="233" t="s">
        <v>42</v>
      </c>
      <c r="T21" s="233" t="s">
        <v>210</v>
      </c>
      <c r="U21" s="233" t="s">
        <v>205</v>
      </c>
      <c r="V21" s="236" t="s">
        <v>41</v>
      </c>
      <c r="W21" s="237"/>
      <c r="X21" s="230" t="s">
        <v>38</v>
      </c>
      <c r="Y21" s="232"/>
      <c r="Z21" s="230" t="s">
        <v>37</v>
      </c>
      <c r="AA21" s="232"/>
    </row>
    <row r="22" spans="1:27" ht="216" customHeight="1">
      <c r="A22" s="234"/>
      <c r="B22" s="238"/>
      <c r="C22" s="239"/>
      <c r="D22" s="238"/>
      <c r="E22" s="239"/>
      <c r="F22" s="230" t="s">
        <v>40</v>
      </c>
      <c r="G22" s="231"/>
      <c r="H22" s="230" t="s">
        <v>39</v>
      </c>
      <c r="I22" s="231"/>
      <c r="J22" s="235"/>
      <c r="K22" s="238"/>
      <c r="L22" s="239"/>
      <c r="M22" s="238"/>
      <c r="N22" s="239"/>
      <c r="O22" s="238"/>
      <c r="P22" s="239"/>
      <c r="Q22" s="238"/>
      <c r="R22" s="239"/>
      <c r="S22" s="235"/>
      <c r="T22" s="235"/>
      <c r="U22" s="235"/>
      <c r="V22" s="238"/>
      <c r="W22" s="239"/>
      <c r="X22" s="66" t="s">
        <v>36</v>
      </c>
      <c r="Y22" s="66" t="s">
        <v>197</v>
      </c>
      <c r="Z22" s="66" t="s">
        <v>35</v>
      </c>
      <c r="AA22" s="66" t="s">
        <v>34</v>
      </c>
    </row>
    <row r="23" spans="1:27" ht="60" customHeight="1">
      <c r="A23" s="235"/>
      <c r="B23" s="106" t="s">
        <v>32</v>
      </c>
      <c r="C23" s="106" t="s">
        <v>33</v>
      </c>
      <c r="D23" s="106" t="s">
        <v>32</v>
      </c>
      <c r="E23" s="106" t="s">
        <v>33</v>
      </c>
      <c r="F23" s="106" t="s">
        <v>32</v>
      </c>
      <c r="G23" s="106" t="s">
        <v>33</v>
      </c>
      <c r="H23" s="106" t="s">
        <v>32</v>
      </c>
      <c r="I23" s="106" t="s">
        <v>33</v>
      </c>
      <c r="J23" s="106" t="s">
        <v>32</v>
      </c>
      <c r="K23" s="106" t="s">
        <v>32</v>
      </c>
      <c r="L23" s="106" t="s">
        <v>33</v>
      </c>
      <c r="M23" s="106" t="s">
        <v>32</v>
      </c>
      <c r="N23" s="106" t="s">
        <v>33</v>
      </c>
      <c r="O23" s="106" t="s">
        <v>32</v>
      </c>
      <c r="P23" s="106" t="s">
        <v>33</v>
      </c>
      <c r="Q23" s="106" t="s">
        <v>32</v>
      </c>
      <c r="R23" s="106" t="s">
        <v>33</v>
      </c>
      <c r="S23" s="106" t="s">
        <v>32</v>
      </c>
      <c r="T23" s="106" t="s">
        <v>32</v>
      </c>
      <c r="U23" s="106" t="s">
        <v>32</v>
      </c>
      <c r="V23" s="106" t="s">
        <v>32</v>
      </c>
      <c r="W23" s="106" t="s">
        <v>33</v>
      </c>
      <c r="X23" s="106" t="s">
        <v>32</v>
      </c>
      <c r="Y23" s="106" t="s">
        <v>32</v>
      </c>
      <c r="Z23" s="66" t="s">
        <v>32</v>
      </c>
      <c r="AA23" s="66" t="s">
        <v>32</v>
      </c>
    </row>
    <row r="24" spans="1:27">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115" customFormat="1" ht="24" customHeight="1">
      <c r="A25" s="109"/>
      <c r="B25" s="110" t="s">
        <v>239</v>
      </c>
      <c r="C25" s="110" t="s">
        <v>239</v>
      </c>
      <c r="D25" s="110" t="s">
        <v>239</v>
      </c>
      <c r="E25" s="110" t="s">
        <v>239</v>
      </c>
      <c r="F25" s="111">
        <v>0.4</v>
      </c>
      <c r="G25" s="111">
        <v>0.4</v>
      </c>
      <c r="H25" s="111">
        <v>0.4</v>
      </c>
      <c r="I25" s="111">
        <v>0.4</v>
      </c>
      <c r="J25" s="112" t="s">
        <v>240</v>
      </c>
      <c r="K25" s="112" t="s">
        <v>20</v>
      </c>
      <c r="L25" s="113" t="s">
        <v>20</v>
      </c>
      <c r="M25" s="113" t="s">
        <v>241</v>
      </c>
      <c r="N25" s="113" t="s">
        <v>241</v>
      </c>
      <c r="O25" s="114" t="s">
        <v>235</v>
      </c>
      <c r="P25" s="114" t="s">
        <v>235</v>
      </c>
      <c r="Q25" s="114">
        <v>1.0920000000000001</v>
      </c>
      <c r="R25" s="114">
        <v>1.0920000000000001</v>
      </c>
      <c r="S25" s="112" t="s">
        <v>247</v>
      </c>
      <c r="T25" s="112" t="s">
        <v>338</v>
      </c>
      <c r="U25" s="112" t="s">
        <v>338</v>
      </c>
      <c r="V25" s="112" t="s">
        <v>338</v>
      </c>
      <c r="W25" s="112" t="s">
        <v>338</v>
      </c>
      <c r="X25" s="112" t="s">
        <v>338</v>
      </c>
      <c r="Y25" s="112" t="s">
        <v>338</v>
      </c>
      <c r="Z25" s="112" t="s">
        <v>338</v>
      </c>
      <c r="AA25" s="112" t="s">
        <v>338</v>
      </c>
    </row>
    <row r="26" spans="1:27" s="115" customFormat="1" ht="24" customHeight="1">
      <c r="A26" s="109"/>
      <c r="B26" s="110" t="s">
        <v>242</v>
      </c>
      <c r="C26" s="110" t="s">
        <v>242</v>
      </c>
      <c r="D26" s="110" t="s">
        <v>242</v>
      </c>
      <c r="E26" s="110" t="s">
        <v>242</v>
      </c>
      <c r="F26" s="111">
        <v>0.4</v>
      </c>
      <c r="G26" s="111">
        <v>0.4</v>
      </c>
      <c r="H26" s="111">
        <v>0.4</v>
      </c>
      <c r="I26" s="111">
        <v>0.4</v>
      </c>
      <c r="J26" s="112" t="s">
        <v>240</v>
      </c>
      <c r="K26" s="112" t="s">
        <v>20</v>
      </c>
      <c r="L26" s="113" t="s">
        <v>20</v>
      </c>
      <c r="M26" s="113" t="s">
        <v>241</v>
      </c>
      <c r="N26" s="113" t="s">
        <v>241</v>
      </c>
      <c r="O26" s="114" t="s">
        <v>235</v>
      </c>
      <c r="P26" s="114" t="s">
        <v>235</v>
      </c>
      <c r="Q26" s="114">
        <v>1.6379999999999999</v>
      </c>
      <c r="R26" s="114">
        <v>1.6379999999999999</v>
      </c>
      <c r="S26" s="112" t="s">
        <v>247</v>
      </c>
      <c r="T26" s="112" t="s">
        <v>338</v>
      </c>
      <c r="U26" s="112" t="s">
        <v>338</v>
      </c>
      <c r="V26" s="112" t="s">
        <v>338</v>
      </c>
      <c r="W26" s="112" t="s">
        <v>338</v>
      </c>
      <c r="X26" s="112" t="s">
        <v>338</v>
      </c>
      <c r="Y26" s="112" t="s">
        <v>338</v>
      </c>
      <c r="Z26" s="112" t="s">
        <v>338</v>
      </c>
      <c r="AA26" s="112" t="s">
        <v>338</v>
      </c>
    </row>
    <row r="27" spans="1:27" s="40" customFormat="1" ht="12.75">
      <c r="A27" s="41"/>
      <c r="B27" s="41"/>
      <c r="C27" s="41"/>
      <c r="E27" s="41"/>
      <c r="X27" s="107"/>
      <c r="Y27" s="107"/>
      <c r="Z27" s="107"/>
      <c r="AA27" s="107"/>
    </row>
    <row r="28" spans="1:27" s="40" customFormat="1" ht="12.75">
      <c r="A28" s="41"/>
      <c r="B28" s="41"/>
      <c r="C28" s="41"/>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C19" sqref="C19"/>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03" t="s">
        <v>436</v>
      </c>
      <c r="B5" s="203"/>
      <c r="C5" s="203"/>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0" customFormat="1" ht="18.75">
      <c r="A6" s="15"/>
      <c r="E6" s="14"/>
      <c r="F6" s="14"/>
      <c r="G6" s="13"/>
    </row>
    <row r="7" spans="1:29" s="10" customFormat="1" ht="18.75">
      <c r="A7" s="207" t="s">
        <v>6</v>
      </c>
      <c r="B7" s="207"/>
      <c r="C7" s="207"/>
      <c r="D7" s="11"/>
      <c r="E7" s="11"/>
      <c r="F7" s="11"/>
      <c r="G7" s="11"/>
      <c r="H7" s="11"/>
      <c r="I7" s="11"/>
      <c r="J7" s="11"/>
      <c r="K7" s="11"/>
      <c r="L7" s="11"/>
      <c r="M7" s="11"/>
      <c r="N7" s="11"/>
      <c r="O7" s="11"/>
      <c r="P7" s="11"/>
      <c r="Q7" s="11"/>
      <c r="R7" s="11"/>
      <c r="S7" s="11"/>
      <c r="T7" s="11"/>
      <c r="U7" s="11"/>
    </row>
    <row r="8" spans="1:29" s="10" customFormat="1" ht="18.75">
      <c r="A8" s="207"/>
      <c r="B8" s="207"/>
      <c r="C8" s="207"/>
      <c r="D8" s="12"/>
      <c r="E8" s="12"/>
      <c r="F8" s="12"/>
      <c r="G8" s="12"/>
      <c r="H8" s="11"/>
      <c r="I8" s="11"/>
      <c r="J8" s="11"/>
      <c r="K8" s="11"/>
      <c r="L8" s="11"/>
      <c r="M8" s="11"/>
      <c r="N8" s="11"/>
      <c r="O8" s="11"/>
      <c r="P8" s="11"/>
      <c r="Q8" s="11"/>
      <c r="R8" s="11"/>
      <c r="S8" s="11"/>
      <c r="T8" s="11"/>
      <c r="U8" s="11"/>
    </row>
    <row r="9" spans="1:29" s="10" customFormat="1" ht="18.75">
      <c r="A9" s="208" t="str">
        <f>'1. паспорт местоположение'!A9:C9</f>
        <v>ПАО "МРСК Северного Кавказа"</v>
      </c>
      <c r="B9" s="208"/>
      <c r="C9" s="208"/>
      <c r="D9" s="6"/>
      <c r="E9" s="6"/>
      <c r="F9" s="6"/>
      <c r="G9" s="6"/>
      <c r="H9" s="11"/>
      <c r="I9" s="11"/>
      <c r="J9" s="11"/>
      <c r="K9" s="11"/>
      <c r="L9" s="11"/>
      <c r="M9" s="11"/>
      <c r="N9" s="11"/>
      <c r="O9" s="11"/>
      <c r="P9" s="11"/>
      <c r="Q9" s="11"/>
      <c r="R9" s="11"/>
      <c r="S9" s="11"/>
      <c r="T9" s="11"/>
      <c r="U9" s="11"/>
    </row>
    <row r="10" spans="1:29" s="10" customFormat="1" ht="18.75">
      <c r="A10" s="204" t="s">
        <v>5</v>
      </c>
      <c r="B10" s="204"/>
      <c r="C10" s="204"/>
      <c r="D10" s="4"/>
      <c r="E10" s="4"/>
      <c r="F10" s="4"/>
      <c r="G10" s="4"/>
      <c r="H10" s="11"/>
      <c r="I10" s="11"/>
      <c r="J10" s="11"/>
      <c r="K10" s="11"/>
      <c r="L10" s="11"/>
      <c r="M10" s="11"/>
      <c r="N10" s="11"/>
      <c r="O10" s="11"/>
      <c r="P10" s="11"/>
      <c r="Q10" s="11"/>
      <c r="R10" s="11"/>
      <c r="S10" s="11"/>
      <c r="T10" s="11"/>
      <c r="U10" s="11"/>
    </row>
    <row r="11" spans="1:29" s="10" customFormat="1" ht="18.75">
      <c r="A11" s="207"/>
      <c r="B11" s="207"/>
      <c r="C11" s="207"/>
      <c r="D11" s="12"/>
      <c r="E11" s="12"/>
      <c r="F11" s="12"/>
      <c r="G11" s="12"/>
      <c r="H11" s="11"/>
      <c r="I11" s="11"/>
      <c r="J11" s="11"/>
      <c r="K11" s="11"/>
      <c r="L11" s="11"/>
      <c r="M11" s="11"/>
      <c r="N11" s="11"/>
      <c r="O11" s="11"/>
      <c r="P11" s="11"/>
      <c r="Q11" s="11"/>
      <c r="R11" s="11"/>
      <c r="S11" s="11"/>
      <c r="T11" s="11"/>
      <c r="U11" s="11"/>
    </row>
    <row r="12" spans="1:29" s="10" customFormat="1" ht="18.75">
      <c r="A12" s="208" t="str">
        <f>'1. паспорт местоположение'!A12:C12</f>
        <v xml:space="preserve">F_prj_109105_11824                                                                                                                           </v>
      </c>
      <c r="B12" s="208"/>
      <c r="C12" s="208"/>
      <c r="D12" s="6"/>
      <c r="E12" s="6"/>
      <c r="F12" s="6"/>
      <c r="G12" s="6"/>
      <c r="H12" s="11"/>
      <c r="I12" s="11"/>
      <c r="J12" s="11"/>
      <c r="K12" s="11"/>
      <c r="L12" s="11"/>
      <c r="M12" s="11"/>
      <c r="N12" s="11"/>
      <c r="O12" s="11"/>
      <c r="P12" s="11"/>
      <c r="Q12" s="11"/>
      <c r="R12" s="11"/>
      <c r="S12" s="11"/>
      <c r="T12" s="11"/>
      <c r="U12" s="11"/>
    </row>
    <row r="13" spans="1:29" s="10" customFormat="1" ht="18.75">
      <c r="A13" s="204" t="s">
        <v>4</v>
      </c>
      <c r="B13" s="204"/>
      <c r="C13" s="204"/>
      <c r="D13" s="4"/>
      <c r="E13" s="4"/>
      <c r="F13" s="4"/>
      <c r="G13" s="4"/>
      <c r="H13" s="11"/>
      <c r="I13" s="11"/>
      <c r="J13" s="11"/>
      <c r="K13" s="11"/>
      <c r="L13" s="11"/>
      <c r="M13" s="11"/>
      <c r="N13" s="11"/>
      <c r="O13" s="11"/>
      <c r="P13" s="11"/>
      <c r="Q13" s="11"/>
      <c r="R13" s="11"/>
      <c r="S13" s="11"/>
      <c r="T13" s="11"/>
      <c r="U13" s="11"/>
    </row>
    <row r="14" spans="1:29" s="7" customFormat="1" ht="57" customHeight="1">
      <c r="A14" s="240" t="str">
        <f>'1. паспорт местоположение'!A15:C15</f>
        <v>Реконструкция ВЛ-0,4 кВ Ф-1, Ф-2 от ТП-195/144 с установкой доп. ТП-160 кВА в П. Н. Этокский</v>
      </c>
      <c r="B14" s="240"/>
      <c r="C14" s="240"/>
      <c r="D14" s="8"/>
      <c r="E14" s="8"/>
      <c r="F14" s="8"/>
      <c r="G14" s="8"/>
      <c r="H14" s="8"/>
      <c r="I14" s="8"/>
      <c r="J14" s="8"/>
      <c r="K14" s="8"/>
      <c r="L14" s="8"/>
      <c r="M14" s="8"/>
      <c r="N14" s="8"/>
      <c r="O14" s="8"/>
      <c r="P14" s="8"/>
      <c r="Q14" s="8"/>
      <c r="R14" s="8"/>
      <c r="S14" s="8"/>
      <c r="T14" s="8"/>
      <c r="U14" s="8"/>
    </row>
    <row r="15" spans="1:29" s="2" customFormat="1" ht="12">
      <c r="A15" s="216" t="s">
        <v>3</v>
      </c>
      <c r="B15" s="216"/>
      <c r="C15" s="216"/>
      <c r="D15" s="6"/>
      <c r="E15" s="6"/>
      <c r="F15" s="6"/>
      <c r="G15" s="6"/>
      <c r="H15" s="6"/>
      <c r="I15" s="6"/>
      <c r="J15" s="6"/>
      <c r="K15" s="6"/>
      <c r="L15" s="6"/>
      <c r="M15" s="6"/>
      <c r="N15" s="6"/>
      <c r="O15" s="6"/>
      <c r="P15" s="6"/>
      <c r="Q15" s="6"/>
      <c r="R15" s="6"/>
      <c r="S15" s="6"/>
      <c r="T15" s="6"/>
      <c r="U15" s="6"/>
    </row>
    <row r="16" spans="1:29" s="2" customFormat="1" ht="15" customHeight="1">
      <c r="A16" s="204" t="s">
        <v>2</v>
      </c>
      <c r="B16" s="204"/>
      <c r="C16" s="204"/>
      <c r="D16" s="4"/>
      <c r="E16" s="4"/>
      <c r="F16" s="4"/>
      <c r="G16" s="4"/>
      <c r="H16" s="4"/>
      <c r="I16" s="4"/>
      <c r="J16" s="4"/>
      <c r="K16" s="4"/>
      <c r="L16" s="4"/>
      <c r="M16" s="4"/>
      <c r="N16" s="4"/>
      <c r="O16" s="4"/>
      <c r="P16" s="4"/>
      <c r="Q16" s="4"/>
      <c r="R16" s="4"/>
      <c r="S16" s="4"/>
      <c r="T16" s="4"/>
      <c r="U16" s="4"/>
    </row>
    <row r="17" spans="1:21" s="2" customFormat="1" ht="15" customHeight="1">
      <c r="A17" s="212"/>
      <c r="B17" s="212"/>
      <c r="C17" s="212"/>
      <c r="D17" s="3"/>
      <c r="E17" s="3"/>
      <c r="F17" s="3"/>
      <c r="G17" s="3"/>
      <c r="H17" s="3"/>
      <c r="I17" s="3"/>
      <c r="J17" s="3"/>
      <c r="K17" s="3"/>
      <c r="L17" s="3"/>
      <c r="M17" s="3"/>
      <c r="N17" s="3"/>
      <c r="O17" s="3"/>
      <c r="P17" s="3"/>
      <c r="Q17" s="3"/>
      <c r="R17" s="3"/>
    </row>
    <row r="18" spans="1:21" s="2" customFormat="1" ht="27.75" customHeight="1">
      <c r="A18" s="205" t="s">
        <v>194</v>
      </c>
      <c r="B18" s="205"/>
      <c r="C18" s="205"/>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54" customHeight="1">
      <c r="A22" s="18" t="s">
        <v>20</v>
      </c>
      <c r="B22" s="25" t="s">
        <v>202</v>
      </c>
      <c r="C22" s="24"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24" t="s">
        <v>432</v>
      </c>
      <c r="D23" s="17"/>
      <c r="E23" s="17"/>
      <c r="F23" s="17"/>
      <c r="G23" s="17"/>
      <c r="H23" s="17"/>
      <c r="I23" s="17"/>
      <c r="J23" s="17"/>
      <c r="K23" s="17"/>
      <c r="L23" s="17"/>
      <c r="M23" s="17"/>
      <c r="N23" s="17"/>
      <c r="O23" s="17"/>
      <c r="P23" s="17"/>
      <c r="Q23" s="17"/>
      <c r="R23" s="17"/>
      <c r="S23" s="17"/>
      <c r="T23" s="17"/>
      <c r="U23" s="17"/>
    </row>
    <row r="24" spans="1:21" ht="63" customHeight="1">
      <c r="A24" s="18" t="s">
        <v>17</v>
      </c>
      <c r="B24" s="20" t="s">
        <v>219</v>
      </c>
      <c r="C24" s="19" t="s">
        <v>248</v>
      </c>
      <c r="D24" s="17"/>
      <c r="E24" s="17"/>
      <c r="F24" s="17"/>
      <c r="G24" s="17"/>
      <c r="H24" s="17"/>
      <c r="I24" s="17"/>
      <c r="J24" s="17"/>
      <c r="K24" s="17"/>
      <c r="L24" s="17"/>
      <c r="M24" s="17"/>
      <c r="N24" s="17"/>
      <c r="O24" s="17"/>
      <c r="P24" s="17"/>
      <c r="Q24" s="17"/>
      <c r="R24" s="17"/>
      <c r="S24" s="17"/>
      <c r="T24" s="17"/>
      <c r="U24" s="17"/>
    </row>
    <row r="25" spans="1:21" ht="63" customHeight="1">
      <c r="A25" s="18" t="s">
        <v>16</v>
      </c>
      <c r="B25" s="20" t="s">
        <v>220</v>
      </c>
      <c r="C25" s="19" t="s">
        <v>246</v>
      </c>
      <c r="D25" s="17"/>
      <c r="E25" s="17"/>
      <c r="F25" s="17">
        <v>3.0668513998</v>
      </c>
      <c r="G25" s="17"/>
      <c r="H25" s="17"/>
      <c r="I25" s="17"/>
      <c r="J25" s="17"/>
      <c r="K25" s="17"/>
      <c r="L25" s="17"/>
      <c r="M25" s="17"/>
      <c r="N25" s="17"/>
      <c r="O25" s="17"/>
      <c r="P25" s="17"/>
      <c r="Q25" s="17"/>
      <c r="R25" s="17"/>
      <c r="S25" s="17"/>
      <c r="T25" s="17"/>
      <c r="U25" s="17"/>
    </row>
    <row r="26" spans="1:21" ht="42" customHeight="1">
      <c r="A26" s="18" t="s">
        <v>14</v>
      </c>
      <c r="B26" s="20" t="s">
        <v>115</v>
      </c>
      <c r="C26" s="19" t="s">
        <v>338</v>
      </c>
      <c r="D26" s="17"/>
      <c r="E26" s="17"/>
      <c r="F26" s="17">
        <v>1.4825221750000004</v>
      </c>
      <c r="G26" s="17"/>
      <c r="H26" s="17"/>
      <c r="I26" s="17"/>
      <c r="J26" s="17"/>
      <c r="K26" s="17"/>
      <c r="L26" s="17"/>
      <c r="M26" s="17"/>
      <c r="N26" s="17"/>
      <c r="O26" s="17"/>
      <c r="P26" s="17"/>
      <c r="Q26" s="17"/>
      <c r="R26" s="17"/>
      <c r="S26" s="17"/>
      <c r="T26" s="17"/>
      <c r="U26" s="17"/>
    </row>
    <row r="27" spans="1:21" ht="63.75" customHeight="1">
      <c r="A27" s="18" t="s">
        <v>13</v>
      </c>
      <c r="B27" s="20" t="s">
        <v>203</v>
      </c>
      <c r="C27" s="24" t="s">
        <v>433</v>
      </c>
      <c r="D27" s="17"/>
      <c r="E27" s="17"/>
      <c r="F27" s="17">
        <f>F25/F26</f>
        <v>2.0686715190617631</v>
      </c>
      <c r="G27" s="17"/>
      <c r="H27" s="17"/>
      <c r="I27" s="17"/>
      <c r="J27" s="17"/>
      <c r="K27" s="17"/>
      <c r="L27" s="17"/>
      <c r="M27" s="17"/>
      <c r="N27" s="17"/>
      <c r="O27" s="17"/>
      <c r="P27" s="17"/>
      <c r="Q27" s="17"/>
      <c r="R27" s="17"/>
      <c r="S27" s="17"/>
      <c r="T27" s="17"/>
      <c r="U27" s="17"/>
    </row>
    <row r="28" spans="1:21" ht="42.75" customHeight="1">
      <c r="A28" s="18" t="s">
        <v>11</v>
      </c>
      <c r="B28" s="20" t="s">
        <v>12</v>
      </c>
      <c r="C28" s="35">
        <v>2014</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236</v>
      </c>
      <c r="D30" s="17"/>
      <c r="E30" s="17"/>
      <c r="F30" s="17"/>
      <c r="G30" s="17"/>
      <c r="H30" s="17"/>
      <c r="I30" s="17"/>
      <c r="J30" s="17"/>
      <c r="K30" s="17"/>
      <c r="L30" s="17"/>
      <c r="M30" s="17"/>
      <c r="N30" s="17"/>
      <c r="O30" s="17"/>
      <c r="P30" s="17"/>
      <c r="Q30" s="17"/>
      <c r="R30" s="17"/>
      <c r="S30" s="17"/>
      <c r="T30" s="17"/>
      <c r="U30" s="17"/>
    </row>
    <row r="31" spans="1:21" ht="47.25">
      <c r="A31" s="18" t="s">
        <v>26</v>
      </c>
      <c r="B31" s="19" t="s">
        <v>251</v>
      </c>
      <c r="C31" s="19" t="s">
        <v>252</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03" t="s">
        <v>435</v>
      </c>
      <c r="B5" s="203"/>
      <c r="C5" s="203"/>
      <c r="D5" s="203"/>
      <c r="E5" s="203"/>
      <c r="F5" s="203"/>
      <c r="G5" s="203"/>
      <c r="H5" s="203"/>
      <c r="I5" s="203"/>
      <c r="J5" s="203"/>
      <c r="K5" s="203"/>
      <c r="L5" s="203"/>
      <c r="M5" s="203"/>
      <c r="N5" s="203"/>
      <c r="O5" s="203"/>
      <c r="P5" s="98"/>
      <c r="Q5" s="98"/>
      <c r="R5" s="98"/>
      <c r="S5" s="98"/>
      <c r="T5" s="98"/>
      <c r="U5" s="98"/>
      <c r="V5" s="98"/>
      <c r="W5" s="98"/>
      <c r="X5" s="98"/>
      <c r="Y5" s="98"/>
      <c r="Z5" s="98"/>
      <c r="AA5" s="98"/>
      <c r="AB5" s="98"/>
    </row>
    <row r="6" spans="1:28" s="10" customFormat="1" ht="18.75">
      <c r="A6" s="15"/>
      <c r="B6" s="15"/>
      <c r="L6" s="13"/>
    </row>
    <row r="7" spans="1:28" s="10" customFormat="1" ht="18.75">
      <c r="A7" s="207" t="s">
        <v>6</v>
      </c>
      <c r="B7" s="207"/>
      <c r="C7" s="207"/>
      <c r="D7" s="207"/>
      <c r="E7" s="207"/>
      <c r="F7" s="207"/>
      <c r="G7" s="207"/>
      <c r="H7" s="207"/>
      <c r="I7" s="207"/>
      <c r="J7" s="207"/>
      <c r="K7" s="207"/>
      <c r="L7" s="207"/>
      <c r="M7" s="207"/>
      <c r="N7" s="207"/>
      <c r="O7" s="207"/>
      <c r="P7" s="94"/>
      <c r="Q7" s="94"/>
      <c r="R7" s="94"/>
      <c r="S7" s="94"/>
      <c r="T7" s="94"/>
      <c r="U7" s="94"/>
      <c r="V7" s="94"/>
      <c r="W7" s="94"/>
      <c r="X7" s="94"/>
      <c r="Y7" s="94"/>
      <c r="Z7" s="94"/>
    </row>
    <row r="8" spans="1:28" s="10" customFormat="1" ht="18.75">
      <c r="A8" s="207"/>
      <c r="B8" s="207"/>
      <c r="C8" s="207"/>
      <c r="D8" s="207"/>
      <c r="E8" s="207"/>
      <c r="F8" s="207"/>
      <c r="G8" s="207"/>
      <c r="H8" s="207"/>
      <c r="I8" s="207"/>
      <c r="J8" s="207"/>
      <c r="K8" s="207"/>
      <c r="L8" s="207"/>
      <c r="M8" s="207"/>
      <c r="N8" s="207"/>
      <c r="O8" s="207"/>
      <c r="P8" s="94"/>
      <c r="Q8" s="94"/>
      <c r="R8" s="94"/>
      <c r="S8" s="94"/>
      <c r="T8" s="94"/>
      <c r="U8" s="94"/>
      <c r="V8" s="94"/>
      <c r="W8" s="94"/>
      <c r="X8" s="94"/>
      <c r="Y8" s="94"/>
      <c r="Z8" s="94"/>
    </row>
    <row r="9" spans="1:28" s="10" customFormat="1" ht="18.75">
      <c r="A9" s="216" t="s">
        <v>225</v>
      </c>
      <c r="B9" s="216"/>
      <c r="C9" s="216"/>
      <c r="D9" s="216"/>
      <c r="E9" s="216"/>
      <c r="F9" s="216"/>
      <c r="G9" s="216"/>
      <c r="H9" s="216"/>
      <c r="I9" s="216"/>
      <c r="J9" s="216"/>
      <c r="K9" s="216"/>
      <c r="L9" s="216"/>
      <c r="M9" s="216"/>
      <c r="N9" s="216"/>
      <c r="O9" s="216"/>
      <c r="P9" s="94"/>
      <c r="Q9" s="94"/>
      <c r="R9" s="94"/>
      <c r="S9" s="94"/>
      <c r="T9" s="94"/>
      <c r="U9" s="94"/>
      <c r="V9" s="94"/>
      <c r="W9" s="94"/>
      <c r="X9" s="94"/>
      <c r="Y9" s="94"/>
      <c r="Z9" s="94"/>
    </row>
    <row r="10" spans="1:28" s="10" customFormat="1" ht="18.75">
      <c r="A10" s="204" t="s">
        <v>5</v>
      </c>
      <c r="B10" s="204"/>
      <c r="C10" s="204"/>
      <c r="D10" s="204"/>
      <c r="E10" s="204"/>
      <c r="F10" s="204"/>
      <c r="G10" s="204"/>
      <c r="H10" s="204"/>
      <c r="I10" s="204"/>
      <c r="J10" s="204"/>
      <c r="K10" s="204"/>
      <c r="L10" s="204"/>
      <c r="M10" s="204"/>
      <c r="N10" s="204"/>
      <c r="O10" s="204"/>
      <c r="P10" s="94"/>
      <c r="Q10" s="94"/>
      <c r="R10" s="94"/>
      <c r="S10" s="94"/>
      <c r="T10" s="94"/>
      <c r="U10" s="94"/>
      <c r="V10" s="94"/>
      <c r="W10" s="94"/>
      <c r="X10" s="94"/>
      <c r="Y10" s="94"/>
      <c r="Z10" s="94"/>
    </row>
    <row r="11" spans="1:28" s="10" customFormat="1" ht="18.75">
      <c r="A11" s="207"/>
      <c r="B11" s="207"/>
      <c r="C11" s="207"/>
      <c r="D11" s="207"/>
      <c r="E11" s="207"/>
      <c r="F11" s="207"/>
      <c r="G11" s="207"/>
      <c r="H11" s="207"/>
      <c r="I11" s="207"/>
      <c r="J11" s="207"/>
      <c r="K11" s="207"/>
      <c r="L11" s="207"/>
      <c r="M11" s="207"/>
      <c r="N11" s="207"/>
      <c r="O11" s="207"/>
      <c r="P11" s="94"/>
      <c r="Q11" s="94"/>
      <c r="R11" s="94"/>
      <c r="S11" s="94"/>
      <c r="T11" s="94"/>
      <c r="U11" s="94"/>
      <c r="V11" s="94"/>
      <c r="W11" s="94"/>
      <c r="X11" s="94"/>
      <c r="Y11" s="94"/>
      <c r="Z11" s="94"/>
    </row>
    <row r="12" spans="1:28" s="10" customFormat="1" ht="18.75">
      <c r="A12" s="216" t="str">
        <f>'1. паспорт местоположение'!A12:C12</f>
        <v xml:space="preserve">F_prj_109105_11824                                                                                                                           </v>
      </c>
      <c r="B12" s="216"/>
      <c r="C12" s="216"/>
      <c r="D12" s="216"/>
      <c r="E12" s="216"/>
      <c r="F12" s="216"/>
      <c r="G12" s="216"/>
      <c r="H12" s="216"/>
      <c r="I12" s="216"/>
      <c r="J12" s="216"/>
      <c r="K12" s="216"/>
      <c r="L12" s="216"/>
      <c r="M12" s="216"/>
      <c r="N12" s="216"/>
      <c r="O12" s="216"/>
      <c r="P12" s="94"/>
      <c r="Q12" s="94"/>
      <c r="R12" s="94"/>
      <c r="S12" s="94"/>
      <c r="T12" s="94"/>
      <c r="U12" s="94"/>
      <c r="V12" s="94"/>
      <c r="W12" s="94"/>
      <c r="X12" s="94"/>
      <c r="Y12" s="94"/>
      <c r="Z12" s="94"/>
    </row>
    <row r="13" spans="1:28" s="10" customFormat="1" ht="18.75">
      <c r="A13" s="204" t="s">
        <v>4</v>
      </c>
      <c r="B13" s="204"/>
      <c r="C13" s="204"/>
      <c r="D13" s="204"/>
      <c r="E13" s="204"/>
      <c r="F13" s="204"/>
      <c r="G13" s="204"/>
      <c r="H13" s="204"/>
      <c r="I13" s="204"/>
      <c r="J13" s="204"/>
      <c r="K13" s="204"/>
      <c r="L13" s="204"/>
      <c r="M13" s="204"/>
      <c r="N13" s="204"/>
      <c r="O13" s="204"/>
      <c r="P13" s="94"/>
      <c r="Q13" s="94"/>
      <c r="R13" s="94"/>
      <c r="S13" s="94"/>
      <c r="T13" s="94"/>
      <c r="U13" s="94"/>
      <c r="V13" s="94"/>
      <c r="W13" s="94"/>
      <c r="X13" s="94"/>
      <c r="Y13" s="94"/>
      <c r="Z13" s="94"/>
    </row>
    <row r="14" spans="1:28" s="7" customFormat="1" ht="15.75" customHeight="1">
      <c r="A14" s="217"/>
      <c r="B14" s="217"/>
      <c r="C14" s="217"/>
      <c r="D14" s="217"/>
      <c r="E14" s="217"/>
      <c r="F14" s="217"/>
      <c r="G14" s="217"/>
      <c r="H14" s="217"/>
      <c r="I14" s="217"/>
      <c r="J14" s="217"/>
      <c r="K14" s="217"/>
      <c r="L14" s="217"/>
      <c r="M14" s="217"/>
      <c r="N14" s="217"/>
      <c r="O14" s="217"/>
      <c r="P14" s="119"/>
      <c r="Q14" s="119"/>
      <c r="R14" s="119"/>
      <c r="S14" s="119"/>
      <c r="T14" s="119"/>
      <c r="U14" s="119"/>
      <c r="V14" s="119"/>
      <c r="W14" s="119"/>
      <c r="X14" s="119"/>
      <c r="Y14" s="119"/>
      <c r="Z14" s="119"/>
    </row>
    <row r="15" spans="1:28" s="2" customFormat="1" ht="12">
      <c r="A15" s="216" t="str">
        <f>'1. паспорт местоположение'!A15:C15</f>
        <v>Реконструкция ВЛ-0,4 кВ Ф-1, Ф-2 от ТП-195/144 с установкой доп. ТП-160 кВА в П. Н. Этокский</v>
      </c>
      <c r="B15" s="216"/>
      <c r="C15" s="216"/>
      <c r="D15" s="216"/>
      <c r="E15" s="216"/>
      <c r="F15" s="216"/>
      <c r="G15" s="216"/>
      <c r="H15" s="216"/>
      <c r="I15" s="216"/>
      <c r="J15" s="216"/>
      <c r="K15" s="216"/>
      <c r="L15" s="216"/>
      <c r="M15" s="216"/>
      <c r="N15" s="216"/>
      <c r="O15" s="216"/>
      <c r="P15" s="95"/>
      <c r="Q15" s="95"/>
      <c r="R15" s="95"/>
      <c r="S15" s="95"/>
      <c r="T15" s="95"/>
      <c r="U15" s="95"/>
      <c r="V15" s="95"/>
      <c r="W15" s="95"/>
      <c r="X15" s="95"/>
      <c r="Y15" s="95"/>
      <c r="Z15" s="95"/>
    </row>
    <row r="16" spans="1:28" s="2" customFormat="1" ht="15" customHeight="1">
      <c r="A16" s="204" t="s">
        <v>2</v>
      </c>
      <c r="B16" s="204"/>
      <c r="C16" s="204"/>
      <c r="D16" s="204"/>
      <c r="E16" s="204"/>
      <c r="F16" s="204"/>
      <c r="G16" s="204"/>
      <c r="H16" s="204"/>
      <c r="I16" s="204"/>
      <c r="J16" s="204"/>
      <c r="K16" s="204"/>
      <c r="L16" s="204"/>
      <c r="M16" s="204"/>
      <c r="N16" s="204"/>
      <c r="O16" s="204"/>
      <c r="P16" s="96"/>
      <c r="Q16" s="96"/>
      <c r="R16" s="96"/>
      <c r="S16" s="96"/>
      <c r="T16" s="96"/>
      <c r="U16" s="96"/>
      <c r="V16" s="96"/>
      <c r="W16" s="96"/>
      <c r="X16" s="96"/>
      <c r="Y16" s="96"/>
      <c r="Z16" s="96"/>
    </row>
    <row r="17" spans="1:26" s="2" customFormat="1" ht="15" customHeight="1">
      <c r="A17" s="212"/>
      <c r="B17" s="212"/>
      <c r="C17" s="212"/>
      <c r="D17" s="212"/>
      <c r="E17" s="212"/>
      <c r="F17" s="212"/>
      <c r="G17" s="212"/>
      <c r="H17" s="212"/>
      <c r="I17" s="212"/>
      <c r="J17" s="212"/>
      <c r="K17" s="212"/>
      <c r="L17" s="212"/>
      <c r="M17" s="212"/>
      <c r="N17" s="212"/>
      <c r="O17" s="212"/>
      <c r="P17" s="120"/>
      <c r="Q17" s="120"/>
      <c r="R17" s="120"/>
      <c r="S17" s="120"/>
      <c r="T17" s="120"/>
      <c r="U17" s="120"/>
      <c r="V17" s="120"/>
      <c r="W17" s="120"/>
    </row>
    <row r="18" spans="1:26" s="2" customFormat="1" ht="91.5" customHeight="1">
      <c r="A18" s="241" t="s">
        <v>361</v>
      </c>
      <c r="B18" s="241"/>
      <c r="C18" s="241"/>
      <c r="D18" s="241"/>
      <c r="E18" s="241"/>
      <c r="F18" s="241"/>
      <c r="G18" s="241"/>
      <c r="H18" s="241"/>
      <c r="I18" s="241"/>
      <c r="J18" s="241"/>
      <c r="K18" s="241"/>
      <c r="L18" s="241"/>
      <c r="M18" s="241"/>
      <c r="N18" s="241"/>
      <c r="O18" s="241"/>
      <c r="P18" s="5"/>
      <c r="Q18" s="5"/>
      <c r="R18" s="5"/>
      <c r="S18" s="5"/>
      <c r="T18" s="5"/>
      <c r="U18" s="5"/>
      <c r="V18" s="5"/>
      <c r="W18" s="5"/>
      <c r="X18" s="5"/>
      <c r="Y18" s="5"/>
      <c r="Z18" s="5"/>
    </row>
    <row r="19" spans="1:26" s="2" customFormat="1" ht="78" customHeight="1">
      <c r="A19" s="210" t="s">
        <v>1</v>
      </c>
      <c r="B19" s="210" t="s">
        <v>362</v>
      </c>
      <c r="C19" s="210" t="s">
        <v>363</v>
      </c>
      <c r="D19" s="210" t="s">
        <v>364</v>
      </c>
      <c r="E19" s="242" t="s">
        <v>365</v>
      </c>
      <c r="F19" s="243"/>
      <c r="G19" s="243"/>
      <c r="H19" s="243"/>
      <c r="I19" s="244"/>
      <c r="J19" s="210" t="s">
        <v>366</v>
      </c>
      <c r="K19" s="210"/>
      <c r="L19" s="210"/>
      <c r="M19" s="210"/>
      <c r="N19" s="210"/>
      <c r="O19" s="210"/>
      <c r="P19" s="120"/>
      <c r="Q19" s="120"/>
      <c r="R19" s="120"/>
      <c r="S19" s="120"/>
      <c r="T19" s="120"/>
      <c r="U19" s="120"/>
      <c r="V19" s="120"/>
      <c r="W19" s="120"/>
    </row>
    <row r="20" spans="1:26" s="2" customFormat="1" ht="51" customHeight="1">
      <c r="A20" s="210"/>
      <c r="B20" s="210"/>
      <c r="C20" s="210"/>
      <c r="D20" s="210"/>
      <c r="E20" s="92" t="s">
        <v>367</v>
      </c>
      <c r="F20" s="92" t="s">
        <v>368</v>
      </c>
      <c r="G20" s="92" t="s">
        <v>369</v>
      </c>
      <c r="H20" s="92" t="s">
        <v>370</v>
      </c>
      <c r="I20" s="92" t="s">
        <v>371</v>
      </c>
      <c r="J20" s="92">
        <v>2015</v>
      </c>
      <c r="K20" s="92">
        <v>2016</v>
      </c>
      <c r="L20" s="166">
        <v>2017</v>
      </c>
      <c r="M20" s="166">
        <v>2018</v>
      </c>
      <c r="N20" s="166">
        <v>2019</v>
      </c>
      <c r="O20" s="166">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48" t="s">
        <v>338</v>
      </c>
      <c r="B22" s="148" t="s">
        <v>338</v>
      </c>
      <c r="C22" s="148" t="s">
        <v>338</v>
      </c>
      <c r="D22" s="148" t="s">
        <v>338</v>
      </c>
      <c r="E22" s="148" t="s">
        <v>338</v>
      </c>
      <c r="F22" s="148" t="s">
        <v>338</v>
      </c>
      <c r="G22" s="148" t="s">
        <v>338</v>
      </c>
      <c r="H22" s="148" t="s">
        <v>338</v>
      </c>
      <c r="I22" s="148" t="s">
        <v>338</v>
      </c>
      <c r="J22" s="148" t="s">
        <v>338</v>
      </c>
      <c r="K22" s="148" t="s">
        <v>338</v>
      </c>
      <c r="L22" s="148" t="s">
        <v>338</v>
      </c>
      <c r="M22" s="148" t="s">
        <v>338</v>
      </c>
      <c r="N22" s="148" t="s">
        <v>338</v>
      </c>
      <c r="O22" s="148" t="s">
        <v>338</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176"/>
    <col min="2" max="2" width="28" style="176" customWidth="1"/>
    <col min="3" max="3" width="24.140625" style="176" customWidth="1"/>
    <col min="4" max="4" width="20" style="176" customWidth="1"/>
    <col min="5" max="5" width="15.85546875" style="176" customWidth="1"/>
    <col min="6" max="6" width="9.140625" style="176" customWidth="1"/>
    <col min="7" max="16384" width="9.140625" style="176"/>
  </cols>
  <sheetData>
    <row r="1" spans="1:6" s="14" customFormat="1" ht="18.75" customHeight="1">
      <c r="A1" s="168"/>
      <c r="F1" s="158" t="s">
        <v>24</v>
      </c>
    </row>
    <row r="2" spans="1:6" s="14" customFormat="1" ht="18.75" customHeight="1">
      <c r="A2" s="168"/>
      <c r="F2" s="159" t="s">
        <v>7</v>
      </c>
    </row>
    <row r="3" spans="1:6" s="14" customFormat="1" ht="18.75">
      <c r="A3" s="169"/>
      <c r="F3" s="159" t="s">
        <v>23</v>
      </c>
    </row>
    <row r="4" spans="1:6" s="14" customFormat="1" ht="15.75">
      <c r="A4" s="169"/>
    </row>
    <row r="5" spans="1:6" s="14" customFormat="1" ht="18.75" customHeight="1">
      <c r="A5" s="203" t="s">
        <v>436</v>
      </c>
      <c r="B5" s="203"/>
      <c r="C5" s="203"/>
      <c r="D5" s="203"/>
      <c r="E5" s="203"/>
      <c r="F5" s="203"/>
    </row>
    <row r="6" spans="1:6" s="14" customFormat="1" ht="15.75">
      <c r="A6" s="170"/>
      <c r="B6" s="171"/>
      <c r="C6" s="171"/>
      <c r="D6" s="171"/>
      <c r="E6" s="171"/>
      <c r="F6" s="171"/>
    </row>
    <row r="7" spans="1:6" s="14" customFormat="1" ht="18.75">
      <c r="A7" s="254" t="s">
        <v>6</v>
      </c>
      <c r="B7" s="254"/>
      <c r="C7" s="254"/>
      <c r="D7" s="254"/>
      <c r="E7" s="254"/>
      <c r="F7" s="254"/>
    </row>
    <row r="8" spans="1:6" s="14" customFormat="1" ht="18.75">
      <c r="A8" s="172"/>
      <c r="B8" s="172"/>
      <c r="C8" s="172"/>
      <c r="D8" s="172"/>
      <c r="E8" s="172"/>
      <c r="F8" s="172"/>
    </row>
    <row r="9" spans="1:6" s="14" customFormat="1" ht="18.75" customHeight="1">
      <c r="A9" s="245" t="str">
        <f>'[1]1. паспорт местоположение'!A9:C9</f>
        <v>ПАО "МРСК Северного Кавказа"</v>
      </c>
      <c r="B9" s="245"/>
      <c r="C9" s="245"/>
      <c r="D9" s="245"/>
      <c r="E9" s="245"/>
      <c r="F9" s="245"/>
    </row>
    <row r="10" spans="1:6" s="14" customFormat="1" ht="18.75" customHeight="1">
      <c r="A10" s="246" t="s">
        <v>5</v>
      </c>
      <c r="B10" s="246"/>
      <c r="C10" s="246"/>
      <c r="D10" s="246"/>
      <c r="E10" s="246"/>
      <c r="F10" s="246"/>
    </row>
    <row r="11" spans="1:6" s="14" customFormat="1" ht="18.75">
      <c r="A11" s="172"/>
      <c r="B11" s="172"/>
      <c r="C11" s="172"/>
      <c r="D11" s="172"/>
      <c r="E11" s="172"/>
      <c r="F11" s="172"/>
    </row>
    <row r="12" spans="1:6" s="14" customFormat="1" ht="18.75" customHeight="1">
      <c r="A12" s="245" t="str">
        <f>'1. паспорт местоположение'!A12:C12</f>
        <v xml:space="preserve">F_prj_109105_11824                                                                                                                           </v>
      </c>
      <c r="B12" s="245"/>
      <c r="C12" s="245"/>
      <c r="D12" s="245"/>
      <c r="E12" s="245"/>
      <c r="F12" s="245"/>
    </row>
    <row r="13" spans="1:6" s="14" customFormat="1" ht="18.75" customHeight="1">
      <c r="A13" s="246" t="s">
        <v>4</v>
      </c>
      <c r="B13" s="246"/>
      <c r="C13" s="246"/>
      <c r="D13" s="246"/>
      <c r="E13" s="246"/>
      <c r="F13" s="246"/>
    </row>
    <row r="14" spans="1:6" s="173" customFormat="1" ht="15.75" customHeight="1">
      <c r="A14" s="165"/>
      <c r="B14" s="165"/>
      <c r="C14" s="165"/>
      <c r="D14" s="165"/>
      <c r="E14" s="165"/>
      <c r="F14" s="165"/>
    </row>
    <row r="15" spans="1:6" s="174" customFormat="1" ht="12">
      <c r="A15" s="245" t="str">
        <f>'3.1. паспорт Техсостояние ПС'!A16:T16</f>
        <v>Реконструкция ВЛ-0,4 кВ Ф-1, Ф-2 от ТП-195/144 с установкой доп. ТП-160 кВА в П. Н. Этокский</v>
      </c>
      <c r="B15" s="245"/>
      <c r="C15" s="245"/>
      <c r="D15" s="245"/>
      <c r="E15" s="245"/>
      <c r="F15" s="245"/>
    </row>
    <row r="16" spans="1:6" s="174" customFormat="1" ht="15" customHeight="1">
      <c r="A16" s="246" t="s">
        <v>2</v>
      </c>
      <c r="B16" s="246"/>
      <c r="C16" s="246"/>
      <c r="D16" s="246"/>
      <c r="E16" s="246"/>
      <c r="F16" s="246"/>
    </row>
    <row r="17" spans="1:6" s="174" customFormat="1" ht="15" customHeight="1">
      <c r="A17" s="175"/>
      <c r="B17" s="175"/>
      <c r="C17" s="175"/>
      <c r="D17" s="175"/>
      <c r="E17" s="175"/>
      <c r="F17" s="175"/>
    </row>
    <row r="18" spans="1:6" s="174" customFormat="1" ht="15" customHeight="1">
      <c r="A18" s="247" t="s">
        <v>200</v>
      </c>
      <c r="B18" s="247"/>
      <c r="C18" s="247"/>
      <c r="D18" s="247"/>
      <c r="E18" s="247"/>
      <c r="F18" s="247"/>
    </row>
    <row r="20" spans="1:6" ht="15.75" thickBot="1"/>
    <row r="21" spans="1:6" ht="51.75" customHeight="1">
      <c r="B21" s="248" t="s">
        <v>423</v>
      </c>
      <c r="C21" s="249"/>
      <c r="D21" s="249"/>
      <c r="E21" s="250"/>
    </row>
    <row r="22" spans="1:6" ht="15.75">
      <c r="B22" s="251" t="s">
        <v>424</v>
      </c>
      <c r="C22" s="252"/>
      <c r="D22" s="252" t="s">
        <v>425</v>
      </c>
      <c r="E22" s="253"/>
    </row>
    <row r="23" spans="1:6" ht="92.25" customHeight="1">
      <c r="B23" s="177" t="s">
        <v>426</v>
      </c>
      <c r="C23" s="178" t="s">
        <v>427</v>
      </c>
      <c r="D23" s="178" t="s">
        <v>428</v>
      </c>
      <c r="E23" s="179" t="s">
        <v>429</v>
      </c>
    </row>
    <row r="24" spans="1:6" ht="15.75" thickBot="1">
      <c r="B24" s="180" t="s">
        <v>338</v>
      </c>
      <c r="C24" s="180" t="s">
        <v>338</v>
      </c>
      <c r="D24" s="180" t="s">
        <v>338</v>
      </c>
      <c r="E24" s="180" t="s">
        <v>338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AR54"/>
  <sheetViews>
    <sheetView view="pageBreakPreview" topLeftCell="A22" zoomScale="55" zoomScaleNormal="100" zoomScaleSheetLayoutView="55" workbookViewId="0">
      <selection activeCell="K27" sqref="K27"/>
    </sheetView>
  </sheetViews>
  <sheetFormatPr defaultRowHeight="15.75"/>
  <cols>
    <col min="1" max="1" width="9.140625" style="44"/>
    <col min="2" max="2" width="37.7109375" style="44" customWidth="1"/>
    <col min="3" max="3" width="14" style="44" customWidth="1"/>
    <col min="4" max="4" width="12.85546875" style="44" customWidth="1"/>
    <col min="5" max="6" width="0" style="44" hidden="1" customWidth="1"/>
    <col min="7" max="7" width="13.140625"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c r="L1" s="34" t="s">
        <v>24</v>
      </c>
    </row>
    <row r="2" spans="1:44" ht="18.75">
      <c r="L2" s="13" t="s">
        <v>7</v>
      </c>
    </row>
    <row r="3" spans="1:44" ht="18.75">
      <c r="L3" s="13" t="s">
        <v>23</v>
      </c>
    </row>
    <row r="4" spans="1:44" ht="18.75">
      <c r="K4" s="13"/>
    </row>
    <row r="5" spans="1:44">
      <c r="A5" s="203" t="s">
        <v>438</v>
      </c>
      <c r="B5" s="203"/>
      <c r="C5" s="203"/>
      <c r="D5" s="203"/>
      <c r="E5" s="203"/>
      <c r="F5" s="203"/>
      <c r="G5" s="203"/>
      <c r="H5" s="203"/>
      <c r="I5" s="203"/>
      <c r="J5" s="203"/>
      <c r="K5" s="203"/>
      <c r="L5" s="203"/>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c r="K6" s="13"/>
    </row>
    <row r="7" spans="1:44" ht="18.75">
      <c r="A7" s="207" t="s">
        <v>6</v>
      </c>
      <c r="B7" s="207"/>
      <c r="C7" s="207"/>
      <c r="D7" s="207"/>
      <c r="E7" s="207"/>
      <c r="F7" s="207"/>
      <c r="G7" s="207"/>
      <c r="H7" s="207"/>
      <c r="I7" s="207"/>
      <c r="J7" s="207"/>
      <c r="K7" s="207"/>
      <c r="L7" s="207"/>
    </row>
    <row r="8" spans="1:44" ht="18.75">
      <c r="A8" s="207"/>
      <c r="B8" s="207"/>
      <c r="C8" s="207"/>
      <c r="D8" s="207"/>
      <c r="E8" s="207"/>
      <c r="F8" s="207"/>
      <c r="G8" s="207"/>
      <c r="H8" s="207"/>
      <c r="I8" s="207"/>
      <c r="J8" s="207"/>
      <c r="K8" s="207"/>
      <c r="L8" s="207"/>
    </row>
    <row r="9" spans="1:44" ht="18.75">
      <c r="A9" s="206" t="s">
        <v>225</v>
      </c>
      <c r="B9" s="206"/>
      <c r="C9" s="206"/>
      <c r="D9" s="206"/>
      <c r="E9" s="206"/>
      <c r="F9" s="206"/>
      <c r="G9" s="206"/>
      <c r="H9" s="206"/>
      <c r="I9" s="206"/>
      <c r="J9" s="206"/>
      <c r="K9" s="206"/>
      <c r="L9" s="206"/>
    </row>
    <row r="10" spans="1:44">
      <c r="A10" s="204" t="s">
        <v>5</v>
      </c>
      <c r="B10" s="204"/>
      <c r="C10" s="204"/>
      <c r="D10" s="204"/>
      <c r="E10" s="204"/>
      <c r="F10" s="204"/>
      <c r="G10" s="204"/>
      <c r="H10" s="204"/>
      <c r="I10" s="204"/>
      <c r="J10" s="204"/>
      <c r="K10" s="204"/>
      <c r="L10" s="204"/>
    </row>
    <row r="11" spans="1:44" ht="18.75">
      <c r="A11" s="207"/>
      <c r="B11" s="207"/>
      <c r="C11" s="207"/>
      <c r="D11" s="207"/>
      <c r="E11" s="207"/>
      <c r="F11" s="207"/>
      <c r="G11" s="207"/>
      <c r="H11" s="207"/>
      <c r="I11" s="207"/>
      <c r="J11" s="207"/>
      <c r="K11" s="207"/>
      <c r="L11" s="207"/>
    </row>
    <row r="12" spans="1:44" ht="18.75">
      <c r="A12" s="206" t="str">
        <f>'1. паспорт местоположение'!A12:C12</f>
        <v xml:space="preserve">F_prj_109105_11824                                                                                                                           </v>
      </c>
      <c r="B12" s="206"/>
      <c r="C12" s="206"/>
      <c r="D12" s="206"/>
      <c r="E12" s="206"/>
      <c r="F12" s="206"/>
      <c r="G12" s="206"/>
      <c r="H12" s="206"/>
      <c r="I12" s="206"/>
      <c r="J12" s="206"/>
      <c r="K12" s="206"/>
      <c r="L12" s="206"/>
    </row>
    <row r="13" spans="1:44">
      <c r="A13" s="204" t="s">
        <v>4</v>
      </c>
      <c r="B13" s="204"/>
      <c r="C13" s="204"/>
      <c r="D13" s="204"/>
      <c r="E13" s="204"/>
      <c r="F13" s="204"/>
      <c r="G13" s="204"/>
      <c r="H13" s="204"/>
      <c r="I13" s="204"/>
      <c r="J13" s="204"/>
      <c r="K13" s="204"/>
      <c r="L13" s="204"/>
    </row>
    <row r="14" spans="1:44" ht="18.75">
      <c r="A14" s="217"/>
      <c r="B14" s="217"/>
      <c r="C14" s="217"/>
      <c r="D14" s="217"/>
      <c r="E14" s="217"/>
      <c r="F14" s="217"/>
      <c r="G14" s="217"/>
      <c r="H14" s="217"/>
      <c r="I14" s="217"/>
      <c r="J14" s="217"/>
      <c r="K14" s="217"/>
      <c r="L14" s="217"/>
    </row>
    <row r="15" spans="1:44" ht="42.75" customHeight="1">
      <c r="A15" s="265" t="s">
        <v>237</v>
      </c>
      <c r="B15" s="265"/>
      <c r="C15" s="265"/>
      <c r="D15" s="265"/>
      <c r="E15" s="265"/>
      <c r="F15" s="265"/>
      <c r="G15" s="265"/>
      <c r="H15" s="265"/>
      <c r="I15" s="265"/>
      <c r="J15" s="265"/>
      <c r="K15" s="265"/>
      <c r="L15" s="265"/>
    </row>
    <row r="16" spans="1:44">
      <c r="A16" s="204" t="s">
        <v>2</v>
      </c>
      <c r="B16" s="204"/>
      <c r="C16" s="204"/>
      <c r="D16" s="204"/>
      <c r="E16" s="204"/>
      <c r="F16" s="204"/>
      <c r="G16" s="204"/>
      <c r="H16" s="204"/>
      <c r="I16" s="204"/>
      <c r="J16" s="204"/>
      <c r="K16" s="204"/>
      <c r="L16" s="204"/>
    </row>
    <row r="17" spans="1:12" ht="15.75" customHeight="1">
      <c r="L17" s="135"/>
    </row>
    <row r="18" spans="1:12">
      <c r="K18" s="134"/>
    </row>
    <row r="19" spans="1:12" ht="15.75" customHeight="1">
      <c r="A19" s="266" t="s">
        <v>318</v>
      </c>
      <c r="B19" s="266"/>
      <c r="C19" s="266"/>
      <c r="D19" s="266"/>
      <c r="E19" s="266"/>
      <c r="F19" s="266"/>
      <c r="G19" s="266"/>
      <c r="H19" s="266"/>
      <c r="I19" s="266"/>
      <c r="J19" s="266"/>
      <c r="K19" s="266"/>
      <c r="L19" s="266"/>
    </row>
    <row r="20" spans="1:12">
      <c r="A20" s="118"/>
      <c r="B20" s="118"/>
      <c r="C20" s="133"/>
      <c r="D20" s="133"/>
      <c r="E20" s="133"/>
      <c r="F20" s="133"/>
      <c r="G20" s="133"/>
      <c r="H20" s="133"/>
      <c r="I20" s="133"/>
      <c r="J20" s="133"/>
      <c r="K20" s="133"/>
      <c r="L20" s="133"/>
    </row>
    <row r="21" spans="1:12" ht="28.5" customHeight="1">
      <c r="A21" s="255" t="s">
        <v>317</v>
      </c>
      <c r="B21" s="255" t="s">
        <v>316</v>
      </c>
      <c r="C21" s="261" t="s">
        <v>315</v>
      </c>
      <c r="D21" s="261"/>
      <c r="E21" s="261"/>
      <c r="F21" s="261"/>
      <c r="G21" s="261"/>
      <c r="H21" s="261"/>
      <c r="I21" s="256" t="s">
        <v>314</v>
      </c>
      <c r="J21" s="258" t="s">
        <v>313</v>
      </c>
      <c r="K21" s="255" t="s">
        <v>312</v>
      </c>
      <c r="L21" s="257" t="s">
        <v>311</v>
      </c>
    </row>
    <row r="22" spans="1:12" ht="58.5" customHeight="1">
      <c r="A22" s="255"/>
      <c r="B22" s="255"/>
      <c r="C22" s="262" t="s">
        <v>0</v>
      </c>
      <c r="D22" s="262"/>
      <c r="E22" s="132"/>
      <c r="F22" s="131"/>
      <c r="G22" s="263" t="s">
        <v>408</v>
      </c>
      <c r="H22" s="264"/>
      <c r="I22" s="256"/>
      <c r="J22" s="259"/>
      <c r="K22" s="255"/>
      <c r="L22" s="257"/>
    </row>
    <row r="23" spans="1:12" ht="47.25">
      <c r="A23" s="255"/>
      <c r="B23" s="255"/>
      <c r="C23" s="130" t="s">
        <v>310</v>
      </c>
      <c r="D23" s="130" t="s">
        <v>309</v>
      </c>
      <c r="E23" s="130" t="s">
        <v>310</v>
      </c>
      <c r="F23" s="130" t="s">
        <v>309</v>
      </c>
      <c r="G23" s="130" t="s">
        <v>310</v>
      </c>
      <c r="H23" s="130" t="s">
        <v>309</v>
      </c>
      <c r="I23" s="256"/>
      <c r="J23" s="260"/>
      <c r="K23" s="255"/>
      <c r="L23" s="257"/>
    </row>
    <row r="24" spans="1:12">
      <c r="A24" s="117">
        <v>1</v>
      </c>
      <c r="B24" s="117">
        <v>2</v>
      </c>
      <c r="C24" s="130">
        <v>3</v>
      </c>
      <c r="D24" s="130">
        <v>4</v>
      </c>
      <c r="E24" s="130">
        <v>5</v>
      </c>
      <c r="F24" s="130">
        <v>6</v>
      </c>
      <c r="G24" s="130">
        <v>7</v>
      </c>
      <c r="H24" s="130">
        <v>8</v>
      </c>
      <c r="I24" s="130">
        <v>9</v>
      </c>
      <c r="J24" s="130">
        <v>10</v>
      </c>
      <c r="K24" s="130">
        <v>11</v>
      </c>
      <c r="L24" s="130">
        <v>12</v>
      </c>
    </row>
    <row r="25" spans="1:12">
      <c r="A25" s="124">
        <v>1</v>
      </c>
      <c r="B25" s="128" t="s">
        <v>308</v>
      </c>
      <c r="C25" s="126" t="s">
        <v>338</v>
      </c>
      <c r="D25" s="126" t="s">
        <v>338</v>
      </c>
      <c r="E25" s="126" t="s">
        <v>338</v>
      </c>
      <c r="F25" s="126" t="s">
        <v>338</v>
      </c>
      <c r="G25" s="126" t="s">
        <v>338</v>
      </c>
      <c r="H25" s="126" t="s">
        <v>338</v>
      </c>
      <c r="I25" s="126" t="s">
        <v>338</v>
      </c>
      <c r="J25" s="126" t="s">
        <v>338</v>
      </c>
      <c r="K25" s="126" t="s">
        <v>338</v>
      </c>
      <c r="L25" s="126" t="s">
        <v>338</v>
      </c>
    </row>
    <row r="26" spans="1:12" ht="21.75" customHeight="1">
      <c r="A26" s="124" t="s">
        <v>307</v>
      </c>
      <c r="B26" s="129" t="s">
        <v>306</v>
      </c>
      <c r="C26" s="126" t="s">
        <v>338</v>
      </c>
      <c r="D26" s="126" t="s">
        <v>338</v>
      </c>
      <c r="E26" s="126" t="s">
        <v>338</v>
      </c>
      <c r="F26" s="126" t="s">
        <v>338</v>
      </c>
      <c r="G26" s="126" t="s">
        <v>338</v>
      </c>
      <c r="H26" s="126" t="s">
        <v>338</v>
      </c>
      <c r="I26" s="126" t="s">
        <v>338</v>
      </c>
      <c r="J26" s="126" t="s">
        <v>338</v>
      </c>
      <c r="K26" s="126" t="s">
        <v>338</v>
      </c>
      <c r="L26" s="126" t="s">
        <v>338</v>
      </c>
    </row>
    <row r="27" spans="1:12" s="47" customFormat="1" ht="39" customHeight="1">
      <c r="A27" s="124" t="s">
        <v>305</v>
      </c>
      <c r="B27" s="129" t="s">
        <v>304</v>
      </c>
      <c r="C27" s="126" t="s">
        <v>338</v>
      </c>
      <c r="D27" s="126" t="s">
        <v>338</v>
      </c>
      <c r="E27" s="126"/>
      <c r="F27" s="126"/>
      <c r="G27" s="126" t="s">
        <v>338</v>
      </c>
      <c r="H27" s="126" t="s">
        <v>338</v>
      </c>
      <c r="I27" s="126" t="s">
        <v>338</v>
      </c>
      <c r="J27" s="126" t="s">
        <v>338</v>
      </c>
      <c r="K27" s="126" t="s">
        <v>338</v>
      </c>
      <c r="L27" s="126" t="s">
        <v>338</v>
      </c>
    </row>
    <row r="28" spans="1:12" s="47" customFormat="1" ht="70.5" customHeight="1">
      <c r="A28" s="124" t="s">
        <v>303</v>
      </c>
      <c r="B28" s="129" t="s">
        <v>302</v>
      </c>
      <c r="C28" s="126" t="s">
        <v>338</v>
      </c>
      <c r="D28" s="126" t="s">
        <v>338</v>
      </c>
      <c r="E28" s="126"/>
      <c r="F28" s="126"/>
      <c r="G28" s="126" t="s">
        <v>338</v>
      </c>
      <c r="H28" s="126" t="s">
        <v>338</v>
      </c>
      <c r="I28" s="126" t="s">
        <v>338</v>
      </c>
      <c r="J28" s="126" t="s">
        <v>338</v>
      </c>
      <c r="K28" s="126" t="s">
        <v>338</v>
      </c>
      <c r="L28" s="126" t="s">
        <v>338</v>
      </c>
    </row>
    <row r="29" spans="1:12" s="47" customFormat="1" ht="54" customHeight="1">
      <c r="A29" s="124" t="s">
        <v>301</v>
      </c>
      <c r="B29" s="129" t="s">
        <v>300</v>
      </c>
      <c r="C29" s="126" t="s">
        <v>338</v>
      </c>
      <c r="D29" s="126" t="s">
        <v>338</v>
      </c>
      <c r="E29" s="126"/>
      <c r="F29" s="126"/>
      <c r="G29" s="126" t="s">
        <v>338</v>
      </c>
      <c r="H29" s="126" t="s">
        <v>338</v>
      </c>
      <c r="I29" s="126" t="s">
        <v>338</v>
      </c>
      <c r="J29" s="126" t="s">
        <v>338</v>
      </c>
      <c r="K29" s="126" t="s">
        <v>338</v>
      </c>
      <c r="L29" s="126" t="s">
        <v>338</v>
      </c>
    </row>
    <row r="30" spans="1:12" s="47" customFormat="1" ht="45" customHeight="1">
      <c r="A30" s="124" t="s">
        <v>299</v>
      </c>
      <c r="B30" s="129" t="s">
        <v>298</v>
      </c>
      <c r="C30" s="126" t="s">
        <v>338</v>
      </c>
      <c r="D30" s="126" t="s">
        <v>338</v>
      </c>
      <c r="E30" s="126"/>
      <c r="F30" s="126"/>
      <c r="G30" s="126" t="s">
        <v>338</v>
      </c>
      <c r="H30" s="126" t="s">
        <v>338</v>
      </c>
      <c r="I30" s="126" t="s">
        <v>338</v>
      </c>
      <c r="J30" s="126" t="s">
        <v>338</v>
      </c>
      <c r="K30" s="126" t="s">
        <v>338</v>
      </c>
      <c r="L30" s="126" t="s">
        <v>338</v>
      </c>
    </row>
    <row r="31" spans="1:12" s="47" customFormat="1" ht="37.5" customHeight="1">
      <c r="A31" s="124" t="s">
        <v>297</v>
      </c>
      <c r="B31" s="123" t="s">
        <v>296</v>
      </c>
      <c r="C31" s="126" t="s">
        <v>338</v>
      </c>
      <c r="D31" s="126" t="s">
        <v>338</v>
      </c>
      <c r="E31" s="189"/>
      <c r="F31" s="189"/>
      <c r="G31" s="126" t="s">
        <v>338</v>
      </c>
      <c r="H31" s="126" t="s">
        <v>338</v>
      </c>
      <c r="I31" s="126" t="s">
        <v>338</v>
      </c>
      <c r="J31" s="126" t="s">
        <v>338</v>
      </c>
      <c r="K31" s="126" t="s">
        <v>338</v>
      </c>
      <c r="L31" s="126" t="s">
        <v>338</v>
      </c>
    </row>
    <row r="32" spans="1:12" s="47" customFormat="1" ht="31.5">
      <c r="A32" s="124" t="s">
        <v>295</v>
      </c>
      <c r="B32" s="123" t="s">
        <v>294</v>
      </c>
      <c r="C32" s="122">
        <v>41913</v>
      </c>
      <c r="D32" s="190">
        <v>41919</v>
      </c>
      <c r="E32" s="189"/>
      <c r="F32" s="189"/>
      <c r="G32" s="122">
        <v>41913</v>
      </c>
      <c r="H32" s="190">
        <v>41919</v>
      </c>
      <c r="I32" s="156">
        <v>100</v>
      </c>
      <c r="J32" s="156">
        <v>100</v>
      </c>
      <c r="K32" s="126" t="s">
        <v>338</v>
      </c>
      <c r="L32" s="191"/>
    </row>
    <row r="33" spans="1:12" s="47" customFormat="1" ht="37.5" customHeight="1">
      <c r="A33" s="124" t="s">
        <v>293</v>
      </c>
      <c r="B33" s="123" t="s">
        <v>292</v>
      </c>
      <c r="C33" s="126" t="s">
        <v>338</v>
      </c>
      <c r="D33" s="126" t="s">
        <v>338</v>
      </c>
      <c r="E33" s="189"/>
      <c r="F33" s="189"/>
      <c r="G33" s="126" t="s">
        <v>338</v>
      </c>
      <c r="H33" s="126" t="s">
        <v>338</v>
      </c>
      <c r="I33" s="126" t="s">
        <v>338</v>
      </c>
      <c r="J33" s="126" t="s">
        <v>338</v>
      </c>
      <c r="K33" s="126" t="s">
        <v>338</v>
      </c>
      <c r="L33" s="126" t="s">
        <v>338</v>
      </c>
    </row>
    <row r="34" spans="1:12" s="47" customFormat="1" ht="47.25" customHeight="1">
      <c r="A34" s="124" t="s">
        <v>291</v>
      </c>
      <c r="B34" s="123" t="s">
        <v>290</v>
      </c>
      <c r="C34" s="126" t="s">
        <v>338</v>
      </c>
      <c r="D34" s="126" t="s">
        <v>338</v>
      </c>
      <c r="E34" s="189"/>
      <c r="F34" s="189"/>
      <c r="G34" s="126" t="s">
        <v>338</v>
      </c>
      <c r="H34" s="126" t="s">
        <v>338</v>
      </c>
      <c r="I34" s="126" t="s">
        <v>338</v>
      </c>
      <c r="J34" s="126" t="s">
        <v>338</v>
      </c>
      <c r="K34" s="126" t="s">
        <v>338</v>
      </c>
      <c r="L34" s="126" t="s">
        <v>338</v>
      </c>
    </row>
    <row r="35" spans="1:12" s="47" customFormat="1" ht="49.5" customHeight="1">
      <c r="A35" s="124" t="s">
        <v>289</v>
      </c>
      <c r="B35" s="123" t="s">
        <v>288</v>
      </c>
      <c r="C35" s="122">
        <v>41913</v>
      </c>
      <c r="D35" s="190">
        <v>41919</v>
      </c>
      <c r="E35" s="189"/>
      <c r="F35" s="189"/>
      <c r="G35" s="122">
        <v>41913</v>
      </c>
      <c r="H35" s="190">
        <v>41919</v>
      </c>
      <c r="I35" s="156">
        <v>100</v>
      </c>
      <c r="J35" s="156">
        <v>100</v>
      </c>
      <c r="K35" s="126" t="s">
        <v>338</v>
      </c>
      <c r="L35" s="191"/>
    </row>
    <row r="36" spans="1:12" ht="37.5" customHeight="1">
      <c r="A36" s="124" t="s">
        <v>287</v>
      </c>
      <c r="B36" s="123" t="s">
        <v>286</v>
      </c>
      <c r="C36" s="126" t="s">
        <v>338</v>
      </c>
      <c r="D36" s="126" t="s">
        <v>338</v>
      </c>
      <c r="E36" s="126"/>
      <c r="F36" s="126"/>
      <c r="G36" s="126" t="s">
        <v>338</v>
      </c>
      <c r="H36" s="126" t="s">
        <v>338</v>
      </c>
      <c r="I36" s="126" t="s">
        <v>338</v>
      </c>
      <c r="J36" s="126" t="s">
        <v>338</v>
      </c>
      <c r="K36" s="126" t="s">
        <v>338</v>
      </c>
      <c r="L36" s="126" t="s">
        <v>338</v>
      </c>
    </row>
    <row r="37" spans="1:12">
      <c r="A37" s="124" t="s">
        <v>285</v>
      </c>
      <c r="B37" s="123" t="s">
        <v>284</v>
      </c>
      <c r="C37" s="126" t="s">
        <v>338</v>
      </c>
      <c r="D37" s="126" t="s">
        <v>338</v>
      </c>
      <c r="E37" s="192"/>
      <c r="F37" s="193"/>
      <c r="G37" s="126" t="s">
        <v>338</v>
      </c>
      <c r="H37" s="126" t="s">
        <v>338</v>
      </c>
      <c r="I37" s="126" t="s">
        <v>338</v>
      </c>
      <c r="J37" s="126" t="s">
        <v>338</v>
      </c>
      <c r="K37" s="126" t="s">
        <v>338</v>
      </c>
      <c r="L37" s="126" t="s">
        <v>338</v>
      </c>
    </row>
    <row r="38" spans="1:12">
      <c r="A38" s="124" t="s">
        <v>283</v>
      </c>
      <c r="B38" s="128" t="s">
        <v>282</v>
      </c>
      <c r="C38" s="126" t="s">
        <v>338</v>
      </c>
      <c r="D38" s="126" t="s">
        <v>338</v>
      </c>
      <c r="E38" s="191"/>
      <c r="F38" s="191"/>
      <c r="G38" s="126" t="s">
        <v>338</v>
      </c>
      <c r="H38" s="126" t="s">
        <v>338</v>
      </c>
      <c r="I38" s="126" t="s">
        <v>338</v>
      </c>
      <c r="J38" s="126" t="s">
        <v>338</v>
      </c>
      <c r="K38" s="126" t="s">
        <v>338</v>
      </c>
      <c r="L38" s="126" t="s">
        <v>338</v>
      </c>
    </row>
    <row r="39" spans="1:12" ht="63">
      <c r="A39" s="124">
        <v>2</v>
      </c>
      <c r="B39" s="123" t="s">
        <v>281</v>
      </c>
      <c r="C39" s="126" t="s">
        <v>338</v>
      </c>
      <c r="D39" s="126" t="s">
        <v>338</v>
      </c>
      <c r="E39" s="127"/>
      <c r="F39" s="127"/>
      <c r="G39" s="126" t="s">
        <v>338</v>
      </c>
      <c r="H39" s="126" t="s">
        <v>338</v>
      </c>
      <c r="I39" s="126" t="s">
        <v>338</v>
      </c>
      <c r="J39" s="126" t="s">
        <v>338</v>
      </c>
      <c r="K39" s="126" t="s">
        <v>338</v>
      </c>
      <c r="L39" s="126" t="s">
        <v>338</v>
      </c>
    </row>
    <row r="40" spans="1:12" ht="33.75" customHeight="1">
      <c r="A40" s="124" t="s">
        <v>280</v>
      </c>
      <c r="B40" s="123" t="s">
        <v>279</v>
      </c>
      <c r="C40" s="126" t="s">
        <v>338</v>
      </c>
      <c r="D40" s="126" t="s">
        <v>338</v>
      </c>
      <c r="E40" s="191"/>
      <c r="F40" s="191"/>
      <c r="G40" s="126" t="s">
        <v>338</v>
      </c>
      <c r="H40" s="126" t="s">
        <v>338</v>
      </c>
      <c r="I40" s="126" t="s">
        <v>338</v>
      </c>
      <c r="J40" s="126" t="s">
        <v>338</v>
      </c>
      <c r="K40" s="126" t="s">
        <v>338</v>
      </c>
      <c r="L40" s="126" t="s">
        <v>338</v>
      </c>
    </row>
    <row r="41" spans="1:12" ht="63" customHeight="1">
      <c r="A41" s="124" t="s">
        <v>278</v>
      </c>
      <c r="B41" s="128" t="s">
        <v>277</v>
      </c>
      <c r="C41" s="122">
        <v>41883</v>
      </c>
      <c r="D41" s="127">
        <v>42063</v>
      </c>
      <c r="E41" s="191"/>
      <c r="F41" s="191"/>
      <c r="G41" s="122">
        <v>41883</v>
      </c>
      <c r="H41" s="127">
        <v>42063</v>
      </c>
      <c r="I41" s="156">
        <v>100</v>
      </c>
      <c r="J41" s="156">
        <v>100</v>
      </c>
      <c r="K41" s="126" t="s">
        <v>338</v>
      </c>
      <c r="L41" s="191"/>
    </row>
    <row r="42" spans="1:12" ht="58.5" customHeight="1">
      <c r="A42" s="124">
        <v>3</v>
      </c>
      <c r="B42" s="123" t="s">
        <v>276</v>
      </c>
      <c r="C42" s="126" t="s">
        <v>338</v>
      </c>
      <c r="D42" s="126" t="s">
        <v>338</v>
      </c>
      <c r="E42" s="191"/>
      <c r="F42" s="191"/>
      <c r="G42" s="126" t="s">
        <v>338</v>
      </c>
      <c r="H42" s="126" t="s">
        <v>338</v>
      </c>
      <c r="I42" s="126" t="s">
        <v>338</v>
      </c>
      <c r="J42" s="126" t="s">
        <v>338</v>
      </c>
      <c r="K42" s="126" t="s">
        <v>338</v>
      </c>
      <c r="L42" s="126" t="s">
        <v>338</v>
      </c>
    </row>
    <row r="43" spans="1:12" ht="34.5" customHeight="1">
      <c r="A43" s="124" t="s">
        <v>275</v>
      </c>
      <c r="B43" s="123" t="s">
        <v>274</v>
      </c>
      <c r="C43" s="126" t="s">
        <v>338</v>
      </c>
      <c r="D43" s="126" t="s">
        <v>338</v>
      </c>
      <c r="E43" s="191"/>
      <c r="F43" s="191"/>
      <c r="G43" s="126" t="s">
        <v>338</v>
      </c>
      <c r="H43" s="126" t="s">
        <v>338</v>
      </c>
      <c r="I43" s="126" t="s">
        <v>338</v>
      </c>
      <c r="J43" s="126" t="s">
        <v>338</v>
      </c>
      <c r="K43" s="126" t="s">
        <v>338</v>
      </c>
      <c r="L43" s="126" t="s">
        <v>338</v>
      </c>
    </row>
    <row r="44" spans="1:12" ht="24.75" customHeight="1">
      <c r="A44" s="124" t="s">
        <v>273</v>
      </c>
      <c r="B44" s="123" t="s">
        <v>272</v>
      </c>
      <c r="C44" s="126" t="s">
        <v>338</v>
      </c>
      <c r="D44" s="126" t="s">
        <v>338</v>
      </c>
      <c r="E44" s="191"/>
      <c r="F44" s="191"/>
      <c r="G44" s="126" t="s">
        <v>338</v>
      </c>
      <c r="H44" s="126" t="s">
        <v>338</v>
      </c>
      <c r="I44" s="126" t="s">
        <v>338</v>
      </c>
      <c r="J44" s="126" t="s">
        <v>338</v>
      </c>
      <c r="K44" s="126" t="s">
        <v>338</v>
      </c>
      <c r="L44" s="126" t="s">
        <v>338</v>
      </c>
    </row>
    <row r="45" spans="1:12" ht="90.75" customHeight="1">
      <c r="A45" s="124" t="s">
        <v>271</v>
      </c>
      <c r="B45" s="123" t="s">
        <v>270</v>
      </c>
      <c r="C45" s="126" t="s">
        <v>338</v>
      </c>
      <c r="D45" s="126" t="s">
        <v>338</v>
      </c>
      <c r="E45" s="191"/>
      <c r="F45" s="191"/>
      <c r="G45" s="126" t="s">
        <v>338</v>
      </c>
      <c r="H45" s="126" t="s">
        <v>338</v>
      </c>
      <c r="I45" s="126" t="s">
        <v>338</v>
      </c>
      <c r="J45" s="126" t="s">
        <v>338</v>
      </c>
      <c r="K45" s="126" t="s">
        <v>338</v>
      </c>
      <c r="L45" s="126" t="s">
        <v>338</v>
      </c>
    </row>
    <row r="46" spans="1:12" ht="167.25" customHeight="1">
      <c r="A46" s="124" t="s">
        <v>269</v>
      </c>
      <c r="B46" s="123" t="s">
        <v>268</v>
      </c>
      <c r="C46" s="126" t="s">
        <v>338</v>
      </c>
      <c r="D46" s="126" t="s">
        <v>338</v>
      </c>
      <c r="E46" s="191"/>
      <c r="F46" s="191"/>
      <c r="G46" s="126" t="s">
        <v>338</v>
      </c>
      <c r="H46" s="126" t="s">
        <v>338</v>
      </c>
      <c r="I46" s="126" t="s">
        <v>338</v>
      </c>
      <c r="J46" s="126" t="s">
        <v>338</v>
      </c>
      <c r="K46" s="126" t="s">
        <v>338</v>
      </c>
      <c r="L46" s="126" t="s">
        <v>338</v>
      </c>
    </row>
    <row r="47" spans="1:12" ht="30.75" customHeight="1">
      <c r="A47" s="124" t="s">
        <v>267</v>
      </c>
      <c r="B47" s="123" t="s">
        <v>266</v>
      </c>
      <c r="C47" s="126" t="s">
        <v>338</v>
      </c>
      <c r="D47" s="126" t="s">
        <v>338</v>
      </c>
      <c r="E47" s="191"/>
      <c r="F47" s="191"/>
      <c r="G47" s="126" t="s">
        <v>338</v>
      </c>
      <c r="H47" s="126" t="s">
        <v>338</v>
      </c>
      <c r="I47" s="126" t="s">
        <v>338</v>
      </c>
      <c r="J47" s="126" t="s">
        <v>338</v>
      </c>
      <c r="K47" s="126" t="s">
        <v>338</v>
      </c>
      <c r="L47" s="126" t="s">
        <v>338</v>
      </c>
    </row>
    <row r="48" spans="1:12" ht="37.5" customHeight="1">
      <c r="A48" s="124" t="s">
        <v>265</v>
      </c>
      <c r="B48" s="128" t="s">
        <v>264</v>
      </c>
      <c r="C48" s="122">
        <v>42064</v>
      </c>
      <c r="D48" s="122">
        <v>42094</v>
      </c>
      <c r="E48" s="191"/>
      <c r="F48" s="191"/>
      <c r="G48" s="126" t="s">
        <v>338</v>
      </c>
      <c r="H48" s="126" t="s">
        <v>338</v>
      </c>
      <c r="I48" s="156">
        <v>0</v>
      </c>
      <c r="J48" s="156">
        <v>0</v>
      </c>
      <c r="K48" s="126" t="s">
        <v>338</v>
      </c>
      <c r="L48" s="126" t="s">
        <v>338</v>
      </c>
    </row>
    <row r="49" spans="1:12" ht="35.25" customHeight="1">
      <c r="A49" s="124">
        <v>4</v>
      </c>
      <c r="B49" s="123" t="s">
        <v>263</v>
      </c>
      <c r="C49" s="126" t="s">
        <v>338</v>
      </c>
      <c r="D49" s="126" t="s">
        <v>338</v>
      </c>
      <c r="E49" s="191"/>
      <c r="F49" s="191"/>
      <c r="G49" s="126" t="s">
        <v>338</v>
      </c>
      <c r="H49" s="126" t="s">
        <v>338</v>
      </c>
      <c r="I49" s="126" t="s">
        <v>338</v>
      </c>
      <c r="J49" s="126" t="s">
        <v>338</v>
      </c>
      <c r="K49" s="126" t="s">
        <v>338</v>
      </c>
      <c r="L49" s="126" t="s">
        <v>338</v>
      </c>
    </row>
    <row r="50" spans="1:12" ht="86.25" customHeight="1">
      <c r="A50" s="124" t="s">
        <v>262</v>
      </c>
      <c r="B50" s="123" t="s">
        <v>261</v>
      </c>
      <c r="C50" s="126" t="s">
        <v>338</v>
      </c>
      <c r="D50" s="126" t="s">
        <v>338</v>
      </c>
      <c r="E50" s="191"/>
      <c r="F50" s="191"/>
      <c r="G50" s="126" t="s">
        <v>338</v>
      </c>
      <c r="H50" s="126" t="s">
        <v>338</v>
      </c>
      <c r="I50" s="126" t="s">
        <v>338</v>
      </c>
      <c r="J50" s="126" t="s">
        <v>338</v>
      </c>
      <c r="K50" s="126" t="s">
        <v>338</v>
      </c>
      <c r="L50" s="126" t="s">
        <v>338</v>
      </c>
    </row>
    <row r="51" spans="1:12" ht="77.25" customHeight="1">
      <c r="A51" s="124" t="s">
        <v>260</v>
      </c>
      <c r="B51" s="123" t="s">
        <v>259</v>
      </c>
      <c r="C51" s="126" t="s">
        <v>338</v>
      </c>
      <c r="D51" s="126" t="s">
        <v>338</v>
      </c>
      <c r="E51" s="191"/>
      <c r="F51" s="191"/>
      <c r="G51" s="126" t="s">
        <v>338</v>
      </c>
      <c r="H51" s="126" t="s">
        <v>338</v>
      </c>
      <c r="I51" s="126" t="s">
        <v>338</v>
      </c>
      <c r="J51" s="126" t="s">
        <v>338</v>
      </c>
      <c r="K51" s="126" t="s">
        <v>338</v>
      </c>
      <c r="L51" s="126" t="s">
        <v>338</v>
      </c>
    </row>
    <row r="52" spans="1:12" ht="71.25" customHeight="1">
      <c r="A52" s="124" t="s">
        <v>258</v>
      </c>
      <c r="B52" s="123" t="s">
        <v>257</v>
      </c>
      <c r="C52" s="126" t="s">
        <v>338</v>
      </c>
      <c r="D52" s="126" t="s">
        <v>338</v>
      </c>
      <c r="E52" s="191"/>
      <c r="F52" s="191"/>
      <c r="G52" s="126" t="s">
        <v>338</v>
      </c>
      <c r="H52" s="126" t="s">
        <v>338</v>
      </c>
      <c r="I52" s="126" t="s">
        <v>338</v>
      </c>
      <c r="J52" s="126" t="s">
        <v>338</v>
      </c>
      <c r="K52" s="126" t="s">
        <v>338</v>
      </c>
      <c r="L52" s="126" t="s">
        <v>338</v>
      </c>
    </row>
    <row r="53" spans="1:12" ht="48" customHeight="1">
      <c r="A53" s="124" t="s">
        <v>256</v>
      </c>
      <c r="B53" s="125" t="s">
        <v>255</v>
      </c>
      <c r="C53" s="122">
        <v>42064</v>
      </c>
      <c r="D53" s="122">
        <v>42094</v>
      </c>
      <c r="E53" s="191"/>
      <c r="F53" s="191"/>
      <c r="G53" s="126" t="s">
        <v>338</v>
      </c>
      <c r="H53" s="126" t="s">
        <v>338</v>
      </c>
      <c r="I53" s="156">
        <v>0</v>
      </c>
      <c r="J53" s="156">
        <v>0</v>
      </c>
      <c r="K53" s="126" t="s">
        <v>338</v>
      </c>
      <c r="L53" s="191"/>
    </row>
    <row r="54" spans="1:12" ht="46.5" customHeight="1">
      <c r="A54" s="124" t="s">
        <v>254</v>
      </c>
      <c r="B54" s="123" t="s">
        <v>253</v>
      </c>
      <c r="C54" s="126" t="s">
        <v>338</v>
      </c>
      <c r="D54" s="126" t="s">
        <v>338</v>
      </c>
      <c r="E54" s="191"/>
      <c r="F54" s="191"/>
      <c r="G54" s="126" t="s">
        <v>338</v>
      </c>
      <c r="H54" s="126" t="s">
        <v>338</v>
      </c>
      <c r="I54" s="126" t="s">
        <v>338</v>
      </c>
      <c r="J54" s="126" t="s">
        <v>338</v>
      </c>
      <c r="K54" s="126" t="s">
        <v>338</v>
      </c>
      <c r="L54" s="126" t="s">
        <v>338</v>
      </c>
    </row>
  </sheetData>
  <autoFilter ref="A25:WVP54"/>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X92"/>
  <sheetViews>
    <sheetView tabSelected="1" view="pageBreakPreview" zoomScale="55" zoomScaleNormal="70" zoomScaleSheetLayoutView="55" workbookViewId="0">
      <selection activeCell="H42" sqref="H42"/>
    </sheetView>
  </sheetViews>
  <sheetFormatPr defaultRowHeight="15.7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12" style="44" customWidth="1"/>
    <col min="12" max="15" width="12" style="43" hidden="1" customWidth="1"/>
    <col min="16" max="19" width="6.140625" style="43" hidden="1" customWidth="1"/>
    <col min="20" max="20" width="13.140625" style="43" customWidth="1"/>
    <col min="21" max="21" width="24.85546875" style="43" customWidth="1"/>
    <col min="22" max="16384" width="9.140625" style="43"/>
  </cols>
  <sheetData>
    <row r="1" spans="1:21" ht="18.75">
      <c r="A1" s="44"/>
      <c r="B1" s="44"/>
      <c r="C1" s="44"/>
      <c r="D1" s="44"/>
      <c r="E1" s="44"/>
      <c r="F1" s="44"/>
      <c r="L1" s="44"/>
      <c r="M1" s="44"/>
      <c r="U1" s="34" t="s">
        <v>24</v>
      </c>
    </row>
    <row r="2" spans="1:21" ht="18.75">
      <c r="A2" s="44"/>
      <c r="B2" s="44"/>
      <c r="C2" s="44"/>
      <c r="D2" s="44"/>
      <c r="E2" s="44"/>
      <c r="F2" s="44"/>
      <c r="L2" s="44"/>
      <c r="M2" s="44"/>
      <c r="U2" s="13" t="s">
        <v>7</v>
      </c>
    </row>
    <row r="3" spans="1:21" ht="18.75">
      <c r="A3" s="44"/>
      <c r="B3" s="44"/>
      <c r="C3" s="44"/>
      <c r="D3" s="44"/>
      <c r="E3" s="44"/>
      <c r="F3" s="44"/>
      <c r="L3" s="44"/>
      <c r="M3" s="44"/>
      <c r="U3" s="13" t="s">
        <v>23</v>
      </c>
    </row>
    <row r="4" spans="1:21" ht="18.75" customHeight="1">
      <c r="A4" s="203" t="s">
        <v>439</v>
      </c>
      <c r="B4" s="203"/>
      <c r="C4" s="203"/>
      <c r="D4" s="203"/>
      <c r="E4" s="203"/>
      <c r="F4" s="203"/>
      <c r="G4" s="203"/>
      <c r="H4" s="203"/>
      <c r="I4" s="203"/>
      <c r="J4" s="203"/>
      <c r="K4" s="203"/>
      <c r="L4" s="203"/>
      <c r="M4" s="203"/>
      <c r="N4" s="203"/>
      <c r="O4" s="203"/>
      <c r="P4" s="203"/>
      <c r="Q4" s="203"/>
      <c r="R4" s="203"/>
      <c r="S4" s="203"/>
      <c r="T4" s="203"/>
      <c r="U4" s="203"/>
    </row>
    <row r="5" spans="1:21" ht="18.75">
      <c r="A5" s="44"/>
      <c r="B5" s="44"/>
      <c r="C5" s="44"/>
      <c r="D5" s="44"/>
      <c r="E5" s="44"/>
      <c r="F5" s="44"/>
      <c r="L5" s="44"/>
      <c r="M5" s="44"/>
      <c r="U5" s="13"/>
    </row>
    <row r="6" spans="1:21" ht="18.75">
      <c r="A6" s="207" t="s">
        <v>6</v>
      </c>
      <c r="B6" s="207"/>
      <c r="C6" s="207"/>
      <c r="D6" s="207"/>
      <c r="E6" s="207"/>
      <c r="F6" s="207"/>
      <c r="G6" s="207"/>
      <c r="H6" s="207"/>
      <c r="I6" s="207"/>
      <c r="J6" s="207"/>
      <c r="K6" s="207"/>
      <c r="L6" s="207"/>
      <c r="M6" s="207"/>
      <c r="N6" s="207"/>
      <c r="O6" s="207"/>
      <c r="P6" s="207"/>
      <c r="Q6" s="207"/>
      <c r="R6" s="207"/>
      <c r="S6" s="207"/>
      <c r="T6" s="207"/>
      <c r="U6" s="207"/>
    </row>
    <row r="7" spans="1:21" ht="18.75">
      <c r="A7" s="11"/>
      <c r="B7" s="11"/>
      <c r="C7" s="11"/>
      <c r="D7" s="11"/>
      <c r="E7" s="11"/>
      <c r="F7" s="11"/>
      <c r="G7" s="11"/>
      <c r="H7" s="11"/>
      <c r="I7" s="11"/>
      <c r="J7" s="198"/>
      <c r="K7" s="198"/>
      <c r="L7" s="63"/>
      <c r="M7" s="63"/>
      <c r="N7" s="63"/>
      <c r="O7" s="63"/>
      <c r="P7" s="63"/>
      <c r="Q7" s="63"/>
      <c r="R7" s="63"/>
      <c r="S7" s="63"/>
      <c r="T7" s="63"/>
      <c r="U7" s="63"/>
    </row>
    <row r="8" spans="1:21">
      <c r="A8" s="208" t="str">
        <f>'1. паспорт местоположение'!A9:C9</f>
        <v>ПАО "МРСК Северного Кавказа"</v>
      </c>
      <c r="B8" s="208"/>
      <c r="C8" s="208"/>
      <c r="D8" s="208"/>
      <c r="E8" s="208"/>
      <c r="F8" s="208"/>
      <c r="G8" s="208"/>
      <c r="H8" s="208"/>
      <c r="I8" s="208"/>
      <c r="J8" s="208"/>
      <c r="K8" s="208"/>
      <c r="L8" s="208"/>
      <c r="M8" s="208"/>
      <c r="N8" s="208"/>
      <c r="O8" s="208"/>
      <c r="P8" s="208"/>
      <c r="Q8" s="208"/>
      <c r="R8" s="208"/>
      <c r="S8" s="208"/>
      <c r="T8" s="208"/>
      <c r="U8" s="208"/>
    </row>
    <row r="9" spans="1:21" ht="18.75" customHeight="1">
      <c r="A9" s="204" t="s">
        <v>5</v>
      </c>
      <c r="B9" s="204"/>
      <c r="C9" s="204"/>
      <c r="D9" s="204"/>
      <c r="E9" s="204"/>
      <c r="F9" s="204"/>
      <c r="G9" s="204"/>
      <c r="H9" s="204"/>
      <c r="I9" s="204"/>
      <c r="J9" s="204"/>
      <c r="K9" s="204"/>
      <c r="L9" s="204"/>
      <c r="M9" s="204"/>
      <c r="N9" s="204"/>
      <c r="O9" s="204"/>
      <c r="P9" s="204"/>
      <c r="Q9" s="204"/>
      <c r="R9" s="204"/>
      <c r="S9" s="204"/>
      <c r="T9" s="204"/>
      <c r="U9" s="204"/>
    </row>
    <row r="10" spans="1:21" ht="18.75">
      <c r="A10" s="11"/>
      <c r="B10" s="11"/>
      <c r="C10" s="11"/>
      <c r="D10" s="11"/>
      <c r="E10" s="11"/>
      <c r="F10" s="11"/>
      <c r="G10" s="11"/>
      <c r="H10" s="11"/>
      <c r="I10" s="11"/>
      <c r="J10" s="198"/>
      <c r="K10" s="198"/>
      <c r="L10" s="63"/>
      <c r="M10" s="63"/>
      <c r="N10" s="63"/>
      <c r="O10" s="63"/>
      <c r="P10" s="63"/>
      <c r="Q10" s="63"/>
      <c r="R10" s="63"/>
      <c r="S10" s="63"/>
      <c r="T10" s="63"/>
      <c r="U10" s="63"/>
    </row>
    <row r="11" spans="1:21" ht="18.75">
      <c r="A11" s="206" t="str">
        <f>'1. паспорт местоположение'!A12:C12</f>
        <v xml:space="preserve">F_prj_109105_11824                                                                                                                           </v>
      </c>
      <c r="B11" s="206"/>
      <c r="C11" s="206"/>
      <c r="D11" s="206"/>
      <c r="E11" s="206"/>
      <c r="F11" s="206"/>
      <c r="G11" s="206"/>
      <c r="H11" s="206"/>
      <c r="I11" s="206"/>
      <c r="J11" s="206"/>
      <c r="K11" s="206"/>
      <c r="L11" s="206"/>
      <c r="M11" s="206"/>
      <c r="N11" s="206"/>
      <c r="O11" s="206"/>
      <c r="P11" s="206"/>
      <c r="Q11" s="206"/>
      <c r="R11" s="206"/>
      <c r="S11" s="206"/>
      <c r="T11" s="206"/>
      <c r="U11" s="206"/>
    </row>
    <row r="12" spans="1:21">
      <c r="A12" s="204" t="s">
        <v>4</v>
      </c>
      <c r="B12" s="204"/>
      <c r="C12" s="204"/>
      <c r="D12" s="204"/>
      <c r="E12" s="204"/>
      <c r="F12" s="204"/>
      <c r="G12" s="204"/>
      <c r="H12" s="204"/>
      <c r="I12" s="204"/>
      <c r="J12" s="204"/>
      <c r="K12" s="204"/>
      <c r="L12" s="204"/>
      <c r="M12" s="204"/>
      <c r="N12" s="204"/>
      <c r="O12" s="204"/>
      <c r="P12" s="204"/>
      <c r="Q12" s="204"/>
      <c r="R12" s="204"/>
      <c r="S12" s="204"/>
      <c r="T12" s="204"/>
      <c r="U12" s="204"/>
    </row>
    <row r="13" spans="1:21" ht="16.5" customHeight="1">
      <c r="A13" s="9"/>
      <c r="B13" s="9"/>
      <c r="C13" s="9"/>
      <c r="D13" s="9"/>
      <c r="E13" s="9"/>
      <c r="F13" s="9"/>
      <c r="G13" s="9"/>
      <c r="H13" s="9"/>
      <c r="I13" s="9"/>
      <c r="J13" s="62"/>
      <c r="K13" s="62"/>
      <c r="L13" s="62"/>
      <c r="M13" s="62"/>
      <c r="N13" s="62"/>
      <c r="O13" s="62"/>
      <c r="P13" s="62"/>
      <c r="Q13" s="62"/>
      <c r="R13" s="62"/>
      <c r="S13" s="62"/>
      <c r="T13" s="62"/>
      <c r="U13" s="62"/>
    </row>
    <row r="14" spans="1:21" ht="59.25" customHeight="1">
      <c r="A14" s="205" t="str">
        <f>'1. паспорт местоположение'!A15:C15</f>
        <v>Реконструкция ВЛ-0,4 кВ Ф-1, Ф-2 от ТП-195/144 с установкой доп. ТП-160 кВА в П. Н. Этокский</v>
      </c>
      <c r="B14" s="205"/>
      <c r="C14" s="205"/>
      <c r="D14" s="205"/>
      <c r="E14" s="205"/>
      <c r="F14" s="205"/>
      <c r="G14" s="205"/>
      <c r="H14" s="205"/>
      <c r="I14" s="205"/>
      <c r="J14" s="205"/>
      <c r="K14" s="205"/>
      <c r="L14" s="205"/>
      <c r="M14" s="205"/>
      <c r="N14" s="205"/>
      <c r="O14" s="205"/>
      <c r="P14" s="205"/>
      <c r="Q14" s="205"/>
      <c r="R14" s="205"/>
      <c r="S14" s="205"/>
      <c r="T14" s="205"/>
      <c r="U14" s="205"/>
    </row>
    <row r="15" spans="1:21" ht="15.75" customHeight="1">
      <c r="A15" s="204" t="s">
        <v>2</v>
      </c>
      <c r="B15" s="204"/>
      <c r="C15" s="204"/>
      <c r="D15" s="204"/>
      <c r="E15" s="204"/>
      <c r="F15" s="204"/>
      <c r="G15" s="204"/>
      <c r="H15" s="204"/>
      <c r="I15" s="204"/>
      <c r="J15" s="204"/>
      <c r="K15" s="204"/>
      <c r="L15" s="204"/>
      <c r="M15" s="204"/>
      <c r="N15" s="204"/>
      <c r="O15" s="204"/>
      <c r="P15" s="204"/>
      <c r="Q15" s="204"/>
      <c r="R15" s="204"/>
      <c r="S15" s="204"/>
      <c r="T15" s="204"/>
      <c r="U15" s="204"/>
    </row>
    <row r="16" spans="1:21">
      <c r="A16" s="276"/>
      <c r="B16" s="276"/>
      <c r="C16" s="276"/>
      <c r="D16" s="276"/>
      <c r="E16" s="276"/>
      <c r="F16" s="276"/>
      <c r="G16" s="276"/>
      <c r="H16" s="276"/>
      <c r="I16" s="276"/>
      <c r="J16" s="276"/>
      <c r="K16" s="276"/>
      <c r="L16" s="276"/>
      <c r="M16" s="276"/>
      <c r="N16" s="276"/>
      <c r="O16" s="276"/>
      <c r="P16" s="276"/>
      <c r="Q16" s="276"/>
      <c r="R16" s="276"/>
      <c r="S16" s="276"/>
      <c r="T16" s="276"/>
      <c r="U16" s="276"/>
    </row>
    <row r="17" spans="1:24">
      <c r="A17" s="44"/>
      <c r="L17" s="44"/>
      <c r="M17" s="44"/>
      <c r="N17" s="44"/>
      <c r="O17" s="44"/>
      <c r="P17" s="44"/>
      <c r="Q17" s="44"/>
      <c r="R17" s="44"/>
      <c r="S17" s="44"/>
      <c r="T17" s="44"/>
    </row>
    <row r="18" spans="1:24">
      <c r="A18" s="280" t="s">
        <v>201</v>
      </c>
      <c r="B18" s="280"/>
      <c r="C18" s="280"/>
      <c r="D18" s="280"/>
      <c r="E18" s="280"/>
      <c r="F18" s="280"/>
      <c r="G18" s="280"/>
      <c r="H18" s="280"/>
      <c r="I18" s="280"/>
      <c r="J18" s="280"/>
      <c r="K18" s="280"/>
      <c r="L18" s="280"/>
      <c r="M18" s="280"/>
      <c r="N18" s="280"/>
      <c r="O18" s="280"/>
      <c r="P18" s="280"/>
      <c r="Q18" s="280"/>
      <c r="R18" s="280"/>
      <c r="S18" s="280"/>
      <c r="T18" s="280"/>
      <c r="U18" s="280"/>
    </row>
    <row r="19" spans="1:24">
      <c r="A19" s="44"/>
      <c r="B19" s="44"/>
      <c r="C19" s="44"/>
      <c r="D19" s="44"/>
      <c r="E19" s="44"/>
      <c r="F19" s="44"/>
      <c r="L19" s="44"/>
      <c r="M19" s="44"/>
      <c r="N19" s="44"/>
      <c r="O19" s="44"/>
      <c r="P19" s="44"/>
      <c r="Q19" s="44"/>
      <c r="R19" s="44"/>
      <c r="S19" s="44"/>
      <c r="T19" s="44"/>
    </row>
    <row r="20" spans="1:24" ht="33" customHeight="1">
      <c r="A20" s="277" t="s">
        <v>107</v>
      </c>
      <c r="B20" s="277" t="s">
        <v>106</v>
      </c>
      <c r="C20" s="255" t="s">
        <v>105</v>
      </c>
      <c r="D20" s="255"/>
      <c r="E20" s="279" t="s">
        <v>104</v>
      </c>
      <c r="F20" s="279"/>
      <c r="G20" s="277" t="s">
        <v>420</v>
      </c>
      <c r="H20" s="267" t="s">
        <v>421</v>
      </c>
      <c r="I20" s="268"/>
      <c r="J20" s="268"/>
      <c r="K20" s="268"/>
      <c r="L20" s="267" t="s">
        <v>232</v>
      </c>
      <c r="M20" s="268"/>
      <c r="N20" s="268"/>
      <c r="O20" s="268"/>
      <c r="P20" s="267" t="s">
        <v>233</v>
      </c>
      <c r="Q20" s="268"/>
      <c r="R20" s="268"/>
      <c r="S20" s="269"/>
      <c r="T20" s="281" t="s">
        <v>103</v>
      </c>
      <c r="U20" s="282"/>
      <c r="V20" s="61"/>
      <c r="W20" s="61"/>
      <c r="X20" s="61"/>
    </row>
    <row r="21" spans="1:24" ht="99.75" customHeight="1">
      <c r="A21" s="278"/>
      <c r="B21" s="278"/>
      <c r="C21" s="255"/>
      <c r="D21" s="255"/>
      <c r="E21" s="279"/>
      <c r="F21" s="279"/>
      <c r="G21" s="278"/>
      <c r="H21" s="255" t="s">
        <v>0</v>
      </c>
      <c r="I21" s="255"/>
      <c r="J21" s="255" t="s">
        <v>422</v>
      </c>
      <c r="K21" s="255"/>
      <c r="L21" s="255" t="s">
        <v>0</v>
      </c>
      <c r="M21" s="255"/>
      <c r="N21" s="255" t="s">
        <v>102</v>
      </c>
      <c r="O21" s="255"/>
      <c r="P21" s="270" t="s">
        <v>0</v>
      </c>
      <c r="Q21" s="271"/>
      <c r="R21" s="270" t="s">
        <v>102</v>
      </c>
      <c r="S21" s="271"/>
      <c r="T21" s="283"/>
      <c r="U21" s="284"/>
    </row>
    <row r="22" spans="1:24" ht="89.25" customHeight="1">
      <c r="A22" s="262"/>
      <c r="B22" s="262"/>
      <c r="C22" s="58" t="s">
        <v>0</v>
      </c>
      <c r="D22" s="167" t="s">
        <v>408</v>
      </c>
      <c r="E22" s="60" t="s">
        <v>230</v>
      </c>
      <c r="F22" s="60" t="s">
        <v>231</v>
      </c>
      <c r="G22" s="262"/>
      <c r="H22" s="59" t="s">
        <v>188</v>
      </c>
      <c r="I22" s="59" t="s">
        <v>189</v>
      </c>
      <c r="J22" s="59" t="s">
        <v>188</v>
      </c>
      <c r="K22" s="59" t="s">
        <v>189</v>
      </c>
      <c r="L22" s="59" t="s">
        <v>188</v>
      </c>
      <c r="M22" s="59" t="s">
        <v>189</v>
      </c>
      <c r="N22" s="59" t="s">
        <v>188</v>
      </c>
      <c r="O22" s="59" t="s">
        <v>189</v>
      </c>
      <c r="P22" s="59" t="s">
        <v>188</v>
      </c>
      <c r="Q22" s="59" t="s">
        <v>189</v>
      </c>
      <c r="R22" s="59" t="s">
        <v>188</v>
      </c>
      <c r="S22" s="59" t="s">
        <v>189</v>
      </c>
      <c r="T22" s="58" t="s">
        <v>101</v>
      </c>
      <c r="U22" s="167" t="s">
        <v>408</v>
      </c>
    </row>
    <row r="23" spans="1:24" ht="19.5" customHeight="1">
      <c r="A23" s="51">
        <v>1</v>
      </c>
      <c r="B23" s="51">
        <v>2</v>
      </c>
      <c r="C23" s="51">
        <v>3</v>
      </c>
      <c r="D23" s="51">
        <v>4</v>
      </c>
      <c r="E23" s="51">
        <v>5</v>
      </c>
      <c r="F23" s="51">
        <v>6</v>
      </c>
      <c r="G23" s="93">
        <v>7</v>
      </c>
      <c r="H23" s="93">
        <v>8</v>
      </c>
      <c r="I23" s="93">
        <v>9</v>
      </c>
      <c r="J23" s="181">
        <v>10</v>
      </c>
      <c r="K23" s="181">
        <v>11</v>
      </c>
      <c r="L23" s="93">
        <v>12</v>
      </c>
      <c r="M23" s="93">
        <v>13</v>
      </c>
      <c r="N23" s="93">
        <v>14</v>
      </c>
      <c r="O23" s="93">
        <v>15</v>
      </c>
      <c r="P23" s="93">
        <v>16</v>
      </c>
      <c r="Q23" s="93">
        <v>17</v>
      </c>
      <c r="R23" s="93">
        <v>18</v>
      </c>
      <c r="S23" s="93">
        <v>19</v>
      </c>
      <c r="T23" s="93">
        <v>12</v>
      </c>
      <c r="U23" s="93">
        <v>13</v>
      </c>
    </row>
    <row r="24" spans="1:24" ht="47.25" customHeight="1">
      <c r="A24" s="56">
        <v>1</v>
      </c>
      <c r="B24" s="55" t="s">
        <v>100</v>
      </c>
      <c r="C24" s="156">
        <v>3.0668513998</v>
      </c>
      <c r="D24" s="156">
        <f>0.268623499799999+G24+J24</f>
        <v>3.0668512997999993</v>
      </c>
      <c r="E24" s="156">
        <f>F24+G24</f>
        <v>2.798227900000001</v>
      </c>
      <c r="F24" s="156">
        <f>C24-D24+J24</f>
        <v>2.3568281000000009</v>
      </c>
      <c r="G24" s="156">
        <v>0.44139980000000001</v>
      </c>
      <c r="H24" s="199">
        <v>7.4637999999999996E-2</v>
      </c>
      <c r="I24" s="156">
        <v>0</v>
      </c>
      <c r="J24" s="199">
        <v>2.3568280000000001</v>
      </c>
      <c r="K24" s="199">
        <v>2.2821899999999999</v>
      </c>
      <c r="L24" s="101">
        <f t="shared" ref="L24:S24" ca="1" si="0">L27</f>
        <v>2.4950057300000004</v>
      </c>
      <c r="M24" s="101">
        <f t="shared" ca="1" si="0"/>
        <v>2.4950057300000004</v>
      </c>
      <c r="N24" s="101">
        <f t="shared" ca="1" si="0"/>
        <v>2.4950057300000004</v>
      </c>
      <c r="O24" s="101">
        <f t="shared" ca="1" si="0"/>
        <v>2.4950057300000004</v>
      </c>
      <c r="P24" s="101">
        <f t="shared" ca="1" si="0"/>
        <v>2.4950057300000004</v>
      </c>
      <c r="Q24" s="101">
        <f t="shared" ca="1" si="0"/>
        <v>2.4950057300000004</v>
      </c>
      <c r="R24" s="101">
        <f t="shared" ca="1" si="0"/>
        <v>2.4950057300000004</v>
      </c>
      <c r="S24" s="101">
        <f t="shared" ca="1" si="0"/>
        <v>2.4950057300000004</v>
      </c>
      <c r="T24" s="156">
        <v>2.3568298400000005</v>
      </c>
      <c r="U24" s="156">
        <f>J24</f>
        <v>2.3568280000000001</v>
      </c>
    </row>
    <row r="25" spans="1:24" ht="24" customHeight="1">
      <c r="A25" s="53" t="s">
        <v>99</v>
      </c>
      <c r="B25" s="38" t="s">
        <v>98</v>
      </c>
      <c r="C25" s="101">
        <v>0</v>
      </c>
      <c r="D25" s="101">
        <v>0</v>
      </c>
      <c r="E25" s="156">
        <f t="shared" ref="E25:E64" si="1">F25+G25</f>
        <v>0</v>
      </c>
      <c r="F25" s="156">
        <f t="shared" ref="F25:F64" si="2">C25-D25+J25</f>
        <v>0</v>
      </c>
      <c r="G25" s="101">
        <v>0</v>
      </c>
      <c r="H25" s="101">
        <v>0</v>
      </c>
      <c r="I25" s="101">
        <v>0</v>
      </c>
      <c r="J25" s="101">
        <v>0</v>
      </c>
      <c r="K25" s="101">
        <v>0</v>
      </c>
      <c r="L25" s="101">
        <v>0</v>
      </c>
      <c r="M25" s="101">
        <v>0</v>
      </c>
      <c r="N25" s="101">
        <v>0</v>
      </c>
      <c r="O25" s="101">
        <v>0</v>
      </c>
      <c r="P25" s="101">
        <v>0</v>
      </c>
      <c r="Q25" s="101">
        <v>0</v>
      </c>
      <c r="R25" s="101">
        <v>0</v>
      </c>
      <c r="S25" s="101">
        <v>0</v>
      </c>
      <c r="T25" s="101">
        <v>0</v>
      </c>
      <c r="U25" s="156">
        <f t="shared" ref="U25:U64" si="3">J25</f>
        <v>0</v>
      </c>
    </row>
    <row r="26" spans="1:24">
      <c r="A26" s="53" t="s">
        <v>97</v>
      </c>
      <c r="B26" s="38" t="s">
        <v>96</v>
      </c>
      <c r="C26" s="101">
        <v>0</v>
      </c>
      <c r="D26" s="101">
        <v>0</v>
      </c>
      <c r="E26" s="156">
        <f t="shared" si="1"/>
        <v>0</v>
      </c>
      <c r="F26" s="156">
        <f t="shared" si="2"/>
        <v>0</v>
      </c>
      <c r="G26" s="101">
        <v>0</v>
      </c>
      <c r="H26" s="101">
        <v>0</v>
      </c>
      <c r="I26" s="101">
        <v>0</v>
      </c>
      <c r="J26" s="101">
        <v>0</v>
      </c>
      <c r="K26" s="101">
        <v>0</v>
      </c>
      <c r="L26" s="101"/>
      <c r="M26" s="101"/>
      <c r="N26" s="101"/>
      <c r="O26" s="101"/>
      <c r="P26" s="101"/>
      <c r="Q26" s="101"/>
      <c r="R26" s="101"/>
      <c r="S26" s="101"/>
      <c r="T26" s="101">
        <v>0</v>
      </c>
      <c r="U26" s="156">
        <f t="shared" si="3"/>
        <v>0</v>
      </c>
    </row>
    <row r="27" spans="1:24" ht="31.5">
      <c r="A27" s="53" t="s">
        <v>95</v>
      </c>
      <c r="B27" s="38" t="s">
        <v>170</v>
      </c>
      <c r="C27" s="156">
        <f>C24</f>
        <v>3.0668513998</v>
      </c>
      <c r="D27" s="156">
        <f t="shared" ref="D27:T27" si="4">D24</f>
        <v>3.0668512997999993</v>
      </c>
      <c r="E27" s="156">
        <f t="shared" si="1"/>
        <v>2.798227900000001</v>
      </c>
      <c r="F27" s="156">
        <f t="shared" si="2"/>
        <v>2.3568281000000009</v>
      </c>
      <c r="G27" s="156">
        <f t="shared" si="4"/>
        <v>0.44139980000000001</v>
      </c>
      <c r="H27" s="156">
        <f t="shared" ref="H27" si="5">H24</f>
        <v>7.4637999999999996E-2</v>
      </c>
      <c r="I27" s="156">
        <f t="shared" si="4"/>
        <v>0</v>
      </c>
      <c r="J27" s="156">
        <f t="shared" si="4"/>
        <v>2.3568280000000001</v>
      </c>
      <c r="K27" s="156">
        <f t="shared" si="4"/>
        <v>2.2821899999999999</v>
      </c>
      <c r="L27" s="156">
        <f t="shared" ca="1" si="4"/>
        <v>3.0668513998</v>
      </c>
      <c r="M27" s="156">
        <f t="shared" ca="1" si="4"/>
        <v>3.0668513998</v>
      </c>
      <c r="N27" s="156">
        <f t="shared" ca="1" si="4"/>
        <v>3.0668513998</v>
      </c>
      <c r="O27" s="156">
        <f t="shared" ca="1" si="4"/>
        <v>3.0668513998</v>
      </c>
      <c r="P27" s="156">
        <f t="shared" ca="1" si="4"/>
        <v>3.0668513998</v>
      </c>
      <c r="Q27" s="156">
        <f t="shared" ca="1" si="4"/>
        <v>3.0668513998</v>
      </c>
      <c r="R27" s="156">
        <f t="shared" ca="1" si="4"/>
        <v>3.0668513998</v>
      </c>
      <c r="S27" s="156">
        <f t="shared" ca="1" si="4"/>
        <v>3.0668513998</v>
      </c>
      <c r="T27" s="156">
        <f t="shared" si="4"/>
        <v>2.3568298400000005</v>
      </c>
      <c r="U27" s="156">
        <f t="shared" si="3"/>
        <v>2.3568280000000001</v>
      </c>
    </row>
    <row r="28" spans="1:24">
      <c r="A28" s="53" t="s">
        <v>94</v>
      </c>
      <c r="B28" s="38" t="s">
        <v>93</v>
      </c>
      <c r="C28" s="101">
        <v>0</v>
      </c>
      <c r="D28" s="101">
        <v>0</v>
      </c>
      <c r="E28" s="156">
        <f t="shared" si="1"/>
        <v>0</v>
      </c>
      <c r="F28" s="156">
        <f t="shared" si="2"/>
        <v>0</v>
      </c>
      <c r="G28" s="101">
        <v>0</v>
      </c>
      <c r="H28" s="101">
        <v>0</v>
      </c>
      <c r="I28" s="101">
        <v>0</v>
      </c>
      <c r="J28" s="101">
        <v>0</v>
      </c>
      <c r="K28" s="101">
        <v>0</v>
      </c>
      <c r="L28" s="101"/>
      <c r="M28" s="101"/>
      <c r="N28" s="101"/>
      <c r="O28" s="101"/>
      <c r="P28" s="101"/>
      <c r="Q28" s="101"/>
      <c r="R28" s="101"/>
      <c r="S28" s="101"/>
      <c r="T28" s="101">
        <v>0</v>
      </c>
      <c r="U28" s="156">
        <f t="shared" si="3"/>
        <v>0</v>
      </c>
    </row>
    <row r="29" spans="1:24">
      <c r="A29" s="53" t="s">
        <v>92</v>
      </c>
      <c r="B29" s="57" t="s">
        <v>91</v>
      </c>
      <c r="C29" s="101">
        <v>0</v>
      </c>
      <c r="D29" s="101">
        <v>0</v>
      </c>
      <c r="E29" s="156">
        <f t="shared" si="1"/>
        <v>0</v>
      </c>
      <c r="F29" s="156">
        <f t="shared" si="2"/>
        <v>0</v>
      </c>
      <c r="G29" s="101">
        <v>0</v>
      </c>
      <c r="H29" s="101">
        <v>0</v>
      </c>
      <c r="I29" s="101">
        <v>0</v>
      </c>
      <c r="J29" s="101">
        <v>0</v>
      </c>
      <c r="K29" s="101">
        <v>0</v>
      </c>
      <c r="L29" s="101"/>
      <c r="M29" s="101"/>
      <c r="N29" s="101"/>
      <c r="O29" s="101"/>
      <c r="P29" s="101"/>
      <c r="Q29" s="101"/>
      <c r="R29" s="101"/>
      <c r="S29" s="101"/>
      <c r="T29" s="101">
        <v>0</v>
      </c>
      <c r="U29" s="156">
        <f t="shared" si="3"/>
        <v>0</v>
      </c>
    </row>
    <row r="30" spans="1:24" ht="47.25">
      <c r="A30" s="56" t="s">
        <v>18</v>
      </c>
      <c r="B30" s="55" t="s">
        <v>90</v>
      </c>
      <c r="C30" s="196">
        <v>2.92402541</v>
      </c>
      <c r="D30" s="156">
        <v>2.92402541</v>
      </c>
      <c r="E30" s="156">
        <f t="shared" si="1"/>
        <v>0.32499879999999998</v>
      </c>
      <c r="F30" s="156">
        <v>0</v>
      </c>
      <c r="G30" s="156">
        <v>0.32499879999999998</v>
      </c>
      <c r="H30" s="157">
        <v>0</v>
      </c>
      <c r="I30" s="157">
        <v>0</v>
      </c>
      <c r="J30" s="156">
        <v>0</v>
      </c>
      <c r="K30" s="156">
        <v>0</v>
      </c>
      <c r="L30" s="116">
        <v>0</v>
      </c>
      <c r="M30" s="116">
        <v>0</v>
      </c>
      <c r="N30" s="116">
        <v>0</v>
      </c>
      <c r="O30" s="116">
        <v>0</v>
      </c>
      <c r="P30" s="116">
        <v>0</v>
      </c>
      <c r="Q30" s="116">
        <v>0</v>
      </c>
      <c r="R30" s="116">
        <v>0</v>
      </c>
      <c r="S30" s="116">
        <v>0</v>
      </c>
      <c r="T30" s="157">
        <v>0</v>
      </c>
      <c r="U30" s="156">
        <f t="shared" si="3"/>
        <v>0</v>
      </c>
    </row>
    <row r="31" spans="1:24">
      <c r="A31" s="56" t="s">
        <v>89</v>
      </c>
      <c r="B31" s="38" t="s">
        <v>88</v>
      </c>
      <c r="C31" s="196">
        <v>0.42</v>
      </c>
      <c r="D31" s="156">
        <v>0.42</v>
      </c>
      <c r="E31" s="156">
        <f t="shared" si="1"/>
        <v>0</v>
      </c>
      <c r="F31" s="156">
        <v>0</v>
      </c>
      <c r="G31" s="156">
        <v>0</v>
      </c>
      <c r="H31" s="157">
        <v>0</v>
      </c>
      <c r="I31" s="157">
        <v>0</v>
      </c>
      <c r="J31" s="156">
        <v>0</v>
      </c>
      <c r="K31" s="156">
        <v>0</v>
      </c>
      <c r="L31" s="116">
        <v>0</v>
      </c>
      <c r="M31" s="116">
        <v>0</v>
      </c>
      <c r="N31" s="116">
        <v>0</v>
      </c>
      <c r="O31" s="116">
        <v>0</v>
      </c>
      <c r="P31" s="116">
        <v>0</v>
      </c>
      <c r="Q31" s="116">
        <v>0</v>
      </c>
      <c r="R31" s="116">
        <v>0</v>
      </c>
      <c r="S31" s="116">
        <v>0</v>
      </c>
      <c r="T31" s="157">
        <v>0</v>
      </c>
      <c r="U31" s="156">
        <f t="shared" si="3"/>
        <v>0</v>
      </c>
    </row>
    <row r="32" spans="1:24" ht="31.5">
      <c r="A32" s="56" t="s">
        <v>87</v>
      </c>
      <c r="B32" s="38" t="s">
        <v>86</v>
      </c>
      <c r="C32" s="196">
        <v>2.163008</v>
      </c>
      <c r="D32" s="156">
        <v>2.163008</v>
      </c>
      <c r="E32" s="156">
        <f t="shared" si="1"/>
        <v>0.28646198219999996</v>
      </c>
      <c r="F32" s="156">
        <v>0</v>
      </c>
      <c r="G32" s="156">
        <v>0.28646198219999996</v>
      </c>
      <c r="H32" s="157">
        <v>0</v>
      </c>
      <c r="I32" s="157">
        <v>0</v>
      </c>
      <c r="J32" s="156">
        <v>0</v>
      </c>
      <c r="K32" s="156">
        <v>0</v>
      </c>
      <c r="L32" s="116">
        <v>0</v>
      </c>
      <c r="M32" s="116">
        <v>0</v>
      </c>
      <c r="N32" s="116">
        <v>0</v>
      </c>
      <c r="O32" s="116">
        <v>0</v>
      </c>
      <c r="P32" s="116">
        <v>0</v>
      </c>
      <c r="Q32" s="116">
        <v>0</v>
      </c>
      <c r="R32" s="116">
        <v>0</v>
      </c>
      <c r="S32" s="116">
        <v>0</v>
      </c>
      <c r="T32" s="157">
        <v>0</v>
      </c>
      <c r="U32" s="156">
        <f t="shared" si="3"/>
        <v>0</v>
      </c>
    </row>
    <row r="33" spans="1:21">
      <c r="A33" s="56" t="s">
        <v>85</v>
      </c>
      <c r="B33" s="38" t="s">
        <v>84</v>
      </c>
      <c r="C33" s="196">
        <v>0</v>
      </c>
      <c r="D33" s="156">
        <v>0</v>
      </c>
      <c r="E33" s="156">
        <f t="shared" si="1"/>
        <v>1.1857482399999999E-2</v>
      </c>
      <c r="F33" s="156">
        <f t="shared" si="2"/>
        <v>0</v>
      </c>
      <c r="G33" s="156">
        <v>1.1857482399999999E-2</v>
      </c>
      <c r="H33" s="157">
        <v>0</v>
      </c>
      <c r="I33" s="157">
        <v>0</v>
      </c>
      <c r="J33" s="156">
        <v>0</v>
      </c>
      <c r="K33" s="156">
        <v>0</v>
      </c>
      <c r="L33" s="116">
        <v>0</v>
      </c>
      <c r="M33" s="116">
        <v>0</v>
      </c>
      <c r="N33" s="116">
        <v>0</v>
      </c>
      <c r="O33" s="116">
        <v>0</v>
      </c>
      <c r="P33" s="116">
        <v>0</v>
      </c>
      <c r="Q33" s="116">
        <v>0</v>
      </c>
      <c r="R33" s="116">
        <v>0</v>
      </c>
      <c r="S33" s="116">
        <v>0</v>
      </c>
      <c r="T33" s="157">
        <v>0</v>
      </c>
      <c r="U33" s="156">
        <f t="shared" si="3"/>
        <v>0</v>
      </c>
    </row>
    <row r="34" spans="1:21">
      <c r="A34" s="56" t="s">
        <v>83</v>
      </c>
      <c r="B34" s="38" t="s">
        <v>82</v>
      </c>
      <c r="C34" s="196">
        <v>0.34101741000000008</v>
      </c>
      <c r="D34" s="156">
        <v>0.34101741000000008</v>
      </c>
      <c r="E34" s="156">
        <f t="shared" si="1"/>
        <v>2.6679335400000011E-2</v>
      </c>
      <c r="F34" s="156">
        <f t="shared" si="2"/>
        <v>0</v>
      </c>
      <c r="G34" s="156">
        <v>2.6679335400000011E-2</v>
      </c>
      <c r="H34" s="157">
        <v>0</v>
      </c>
      <c r="I34" s="157">
        <v>0</v>
      </c>
      <c r="J34" s="156">
        <v>0</v>
      </c>
      <c r="K34" s="156">
        <v>0</v>
      </c>
      <c r="L34" s="116">
        <v>0</v>
      </c>
      <c r="M34" s="116">
        <v>0</v>
      </c>
      <c r="N34" s="116">
        <v>0</v>
      </c>
      <c r="O34" s="116">
        <v>0</v>
      </c>
      <c r="P34" s="116">
        <v>0</v>
      </c>
      <c r="Q34" s="116">
        <v>0</v>
      </c>
      <c r="R34" s="116">
        <v>0</v>
      </c>
      <c r="S34" s="116">
        <v>0</v>
      </c>
      <c r="T34" s="157">
        <v>0</v>
      </c>
      <c r="U34" s="156">
        <f t="shared" si="3"/>
        <v>0</v>
      </c>
    </row>
    <row r="35" spans="1:21" ht="31.5">
      <c r="A35" s="56" t="s">
        <v>17</v>
      </c>
      <c r="B35" s="55" t="s">
        <v>81</v>
      </c>
      <c r="C35" s="101">
        <v>0</v>
      </c>
      <c r="D35" s="101">
        <v>0</v>
      </c>
      <c r="E35" s="156">
        <f t="shared" si="1"/>
        <v>0</v>
      </c>
      <c r="F35" s="156">
        <f t="shared" si="2"/>
        <v>0</v>
      </c>
      <c r="G35" s="101">
        <v>0</v>
      </c>
      <c r="H35" s="101">
        <v>0</v>
      </c>
      <c r="I35" s="101">
        <v>0</v>
      </c>
      <c r="J35" s="101">
        <v>0</v>
      </c>
      <c r="K35" s="101">
        <v>0</v>
      </c>
      <c r="L35" s="101"/>
      <c r="M35" s="101"/>
      <c r="N35" s="101"/>
      <c r="O35" s="101"/>
      <c r="P35" s="101"/>
      <c r="Q35" s="101"/>
      <c r="R35" s="101"/>
      <c r="S35" s="101"/>
      <c r="T35" s="101">
        <v>0</v>
      </c>
      <c r="U35" s="156">
        <f t="shared" si="3"/>
        <v>0</v>
      </c>
    </row>
    <row r="36" spans="1:21" ht="31.5">
      <c r="A36" s="53" t="s">
        <v>80</v>
      </c>
      <c r="B36" s="52" t="s">
        <v>79</v>
      </c>
      <c r="C36" s="101">
        <v>0</v>
      </c>
      <c r="D36" s="101">
        <v>0</v>
      </c>
      <c r="E36" s="156">
        <f t="shared" si="1"/>
        <v>0</v>
      </c>
      <c r="F36" s="156">
        <f t="shared" si="2"/>
        <v>0</v>
      </c>
      <c r="G36" s="101">
        <v>0</v>
      </c>
      <c r="H36" s="101">
        <v>0</v>
      </c>
      <c r="I36" s="101">
        <v>0</v>
      </c>
      <c r="J36" s="101">
        <v>0</v>
      </c>
      <c r="K36" s="101">
        <v>0</v>
      </c>
      <c r="L36" s="101"/>
      <c r="M36" s="101"/>
      <c r="N36" s="101"/>
      <c r="O36" s="101"/>
      <c r="P36" s="101"/>
      <c r="Q36" s="101"/>
      <c r="R36" s="101"/>
      <c r="S36" s="101"/>
      <c r="T36" s="101">
        <v>0</v>
      </c>
      <c r="U36" s="156">
        <f t="shared" si="3"/>
        <v>0</v>
      </c>
    </row>
    <row r="37" spans="1:21">
      <c r="A37" s="53" t="s">
        <v>78</v>
      </c>
      <c r="B37" s="52" t="s">
        <v>68</v>
      </c>
      <c r="C37" s="101">
        <v>0</v>
      </c>
      <c r="D37" s="101">
        <v>0</v>
      </c>
      <c r="E37" s="156">
        <f t="shared" si="1"/>
        <v>0</v>
      </c>
      <c r="F37" s="156">
        <f t="shared" si="2"/>
        <v>0</v>
      </c>
      <c r="G37" s="101">
        <v>0</v>
      </c>
      <c r="H37" s="101">
        <v>0</v>
      </c>
      <c r="I37" s="101">
        <v>0</v>
      </c>
      <c r="J37" s="101">
        <v>0</v>
      </c>
      <c r="K37" s="101">
        <v>0</v>
      </c>
      <c r="L37" s="101"/>
      <c r="M37" s="101"/>
      <c r="N37" s="101"/>
      <c r="O37" s="101"/>
      <c r="P37" s="101"/>
      <c r="Q37" s="101"/>
      <c r="R37" s="101"/>
      <c r="S37" s="101"/>
      <c r="T37" s="101">
        <v>0</v>
      </c>
      <c r="U37" s="156">
        <f t="shared" si="3"/>
        <v>0</v>
      </c>
    </row>
    <row r="38" spans="1:21">
      <c r="A38" s="53" t="s">
        <v>77</v>
      </c>
      <c r="B38" s="52" t="s">
        <v>66</v>
      </c>
      <c r="C38" s="101">
        <v>0</v>
      </c>
      <c r="D38" s="101">
        <v>0</v>
      </c>
      <c r="E38" s="156">
        <f t="shared" si="1"/>
        <v>0</v>
      </c>
      <c r="F38" s="156">
        <f t="shared" si="2"/>
        <v>0</v>
      </c>
      <c r="G38" s="101">
        <v>0</v>
      </c>
      <c r="H38" s="101">
        <v>0</v>
      </c>
      <c r="I38" s="101">
        <v>0</v>
      </c>
      <c r="J38" s="101">
        <v>0</v>
      </c>
      <c r="K38" s="101">
        <v>0</v>
      </c>
      <c r="L38" s="101"/>
      <c r="M38" s="101"/>
      <c r="N38" s="101"/>
      <c r="O38" s="101"/>
      <c r="P38" s="101"/>
      <c r="Q38" s="101"/>
      <c r="R38" s="101"/>
      <c r="S38" s="101"/>
      <c r="T38" s="101">
        <v>0</v>
      </c>
      <c r="U38" s="156">
        <f t="shared" si="3"/>
        <v>0</v>
      </c>
    </row>
    <row r="39" spans="1:21" ht="31.5">
      <c r="A39" s="53" t="s">
        <v>76</v>
      </c>
      <c r="B39" s="38" t="s">
        <v>64</v>
      </c>
      <c r="C39" s="156">
        <v>2.2400000000000002</v>
      </c>
      <c r="D39" s="156">
        <v>0</v>
      </c>
      <c r="E39" s="156">
        <f t="shared" si="1"/>
        <v>2.2400000000000002</v>
      </c>
      <c r="F39" s="156">
        <f t="shared" si="2"/>
        <v>2.2400000000000002</v>
      </c>
      <c r="G39" s="156">
        <v>0</v>
      </c>
      <c r="H39" s="156">
        <v>0</v>
      </c>
      <c r="I39" s="156">
        <v>0</v>
      </c>
      <c r="J39" s="156">
        <v>0</v>
      </c>
      <c r="K39" s="156">
        <v>0</v>
      </c>
      <c r="L39" s="101">
        <v>0</v>
      </c>
      <c r="M39" s="101">
        <v>0</v>
      </c>
      <c r="N39" s="101">
        <v>0</v>
      </c>
      <c r="O39" s="101">
        <v>0</v>
      </c>
      <c r="P39" s="101">
        <v>0</v>
      </c>
      <c r="Q39" s="101">
        <v>0</v>
      </c>
      <c r="R39" s="101">
        <v>0</v>
      </c>
      <c r="S39" s="101">
        <v>0</v>
      </c>
      <c r="T39" s="156">
        <f>C39</f>
        <v>2.2400000000000002</v>
      </c>
      <c r="U39" s="156">
        <f t="shared" si="3"/>
        <v>0</v>
      </c>
    </row>
    <row r="40" spans="1:21" ht="31.5">
      <c r="A40" s="53" t="s">
        <v>75</v>
      </c>
      <c r="B40" s="38" t="s">
        <v>62</v>
      </c>
      <c r="C40" s="101">
        <v>0</v>
      </c>
      <c r="D40" s="101">
        <v>0</v>
      </c>
      <c r="E40" s="156">
        <f t="shared" si="1"/>
        <v>0</v>
      </c>
      <c r="F40" s="156">
        <f t="shared" si="2"/>
        <v>0</v>
      </c>
      <c r="G40" s="101">
        <v>0</v>
      </c>
      <c r="H40" s="101">
        <v>0</v>
      </c>
      <c r="I40" s="101">
        <v>0</v>
      </c>
      <c r="J40" s="101">
        <v>0</v>
      </c>
      <c r="K40" s="101">
        <v>0</v>
      </c>
      <c r="L40" s="101"/>
      <c r="M40" s="101"/>
      <c r="N40" s="101"/>
      <c r="O40" s="101"/>
      <c r="P40" s="101"/>
      <c r="Q40" s="101"/>
      <c r="R40" s="101"/>
      <c r="S40" s="101"/>
      <c r="T40" s="101">
        <v>0</v>
      </c>
      <c r="U40" s="156">
        <f t="shared" si="3"/>
        <v>0</v>
      </c>
    </row>
    <row r="41" spans="1:21">
      <c r="A41" s="53" t="s">
        <v>74</v>
      </c>
      <c r="B41" s="38" t="s">
        <v>60</v>
      </c>
      <c r="C41" s="101">
        <v>0</v>
      </c>
      <c r="D41" s="101">
        <v>0</v>
      </c>
      <c r="E41" s="156">
        <f t="shared" si="1"/>
        <v>0</v>
      </c>
      <c r="F41" s="156">
        <f t="shared" si="2"/>
        <v>0</v>
      </c>
      <c r="G41" s="101">
        <v>0</v>
      </c>
      <c r="H41" s="101">
        <v>0</v>
      </c>
      <c r="I41" s="101">
        <v>0</v>
      </c>
      <c r="J41" s="101">
        <v>0</v>
      </c>
      <c r="K41" s="101">
        <v>0</v>
      </c>
      <c r="L41" s="101"/>
      <c r="M41" s="101"/>
      <c r="N41" s="101"/>
      <c r="O41" s="101"/>
      <c r="P41" s="101"/>
      <c r="Q41" s="101"/>
      <c r="R41" s="101"/>
      <c r="S41" s="101"/>
      <c r="T41" s="101">
        <v>0</v>
      </c>
      <c r="U41" s="156">
        <f t="shared" si="3"/>
        <v>0</v>
      </c>
    </row>
    <row r="42" spans="1:21" ht="18.75">
      <c r="A42" s="53" t="s">
        <v>73</v>
      </c>
      <c r="B42" s="52" t="s">
        <v>58</v>
      </c>
      <c r="C42" s="101">
        <v>0</v>
      </c>
      <c r="D42" s="101">
        <v>0</v>
      </c>
      <c r="E42" s="156">
        <f t="shared" si="1"/>
        <v>0</v>
      </c>
      <c r="F42" s="156">
        <f t="shared" si="2"/>
        <v>0</v>
      </c>
      <c r="G42" s="101">
        <v>0</v>
      </c>
      <c r="H42" s="101">
        <v>0</v>
      </c>
      <c r="I42" s="101">
        <v>0</v>
      </c>
      <c r="J42" s="101">
        <v>0</v>
      </c>
      <c r="K42" s="101">
        <v>0</v>
      </c>
      <c r="L42" s="101"/>
      <c r="M42" s="101"/>
      <c r="N42" s="101"/>
      <c r="O42" s="101"/>
      <c r="P42" s="101"/>
      <c r="Q42" s="101"/>
      <c r="R42" s="101"/>
      <c r="S42" s="101"/>
      <c r="T42" s="101">
        <v>0</v>
      </c>
      <c r="U42" s="156">
        <f t="shared" si="3"/>
        <v>0</v>
      </c>
    </row>
    <row r="43" spans="1:21">
      <c r="A43" s="56" t="s">
        <v>16</v>
      </c>
      <c r="B43" s="55" t="s">
        <v>72</v>
      </c>
      <c r="C43" s="101">
        <v>0</v>
      </c>
      <c r="D43" s="101">
        <v>0</v>
      </c>
      <c r="E43" s="156">
        <f t="shared" si="1"/>
        <v>0</v>
      </c>
      <c r="F43" s="156">
        <f t="shared" si="2"/>
        <v>0</v>
      </c>
      <c r="G43" s="101">
        <v>0</v>
      </c>
      <c r="H43" s="101">
        <v>0</v>
      </c>
      <c r="I43" s="101">
        <v>0</v>
      </c>
      <c r="J43" s="101">
        <v>0</v>
      </c>
      <c r="K43" s="101">
        <v>0</v>
      </c>
      <c r="L43" s="101"/>
      <c r="M43" s="101"/>
      <c r="N43" s="101"/>
      <c r="O43" s="101"/>
      <c r="P43" s="101"/>
      <c r="Q43" s="101"/>
      <c r="R43" s="101"/>
      <c r="S43" s="101"/>
      <c r="T43" s="101">
        <v>0</v>
      </c>
      <c r="U43" s="156">
        <f t="shared" si="3"/>
        <v>0</v>
      </c>
    </row>
    <row r="44" spans="1:21">
      <c r="A44" s="53" t="s">
        <v>71</v>
      </c>
      <c r="B44" s="38" t="s">
        <v>70</v>
      </c>
      <c r="C44" s="101">
        <v>0</v>
      </c>
      <c r="D44" s="101">
        <v>0</v>
      </c>
      <c r="E44" s="156">
        <f t="shared" si="1"/>
        <v>0</v>
      </c>
      <c r="F44" s="156">
        <f t="shared" si="2"/>
        <v>0</v>
      </c>
      <c r="G44" s="101">
        <v>0</v>
      </c>
      <c r="H44" s="101">
        <v>0</v>
      </c>
      <c r="I44" s="101">
        <v>0</v>
      </c>
      <c r="J44" s="101">
        <v>0</v>
      </c>
      <c r="K44" s="101">
        <v>0</v>
      </c>
      <c r="L44" s="101"/>
      <c r="M44" s="101"/>
      <c r="N44" s="101"/>
      <c r="O44" s="101"/>
      <c r="P44" s="101"/>
      <c r="Q44" s="101"/>
      <c r="R44" s="101"/>
      <c r="S44" s="101"/>
      <c r="T44" s="101">
        <v>0</v>
      </c>
      <c r="U44" s="156">
        <f t="shared" si="3"/>
        <v>0</v>
      </c>
    </row>
    <row r="45" spans="1:21">
      <c r="A45" s="53" t="s">
        <v>69</v>
      </c>
      <c r="B45" s="38" t="s">
        <v>68</v>
      </c>
      <c r="C45" s="101">
        <v>0</v>
      </c>
      <c r="D45" s="101">
        <v>0</v>
      </c>
      <c r="E45" s="156">
        <f t="shared" si="1"/>
        <v>0</v>
      </c>
      <c r="F45" s="156">
        <f t="shared" si="2"/>
        <v>0</v>
      </c>
      <c r="G45" s="101">
        <v>0</v>
      </c>
      <c r="H45" s="101">
        <v>0</v>
      </c>
      <c r="I45" s="101">
        <v>0</v>
      </c>
      <c r="J45" s="101">
        <v>0</v>
      </c>
      <c r="K45" s="101">
        <v>0</v>
      </c>
      <c r="L45" s="101"/>
      <c r="M45" s="101"/>
      <c r="N45" s="101"/>
      <c r="O45" s="101"/>
      <c r="P45" s="101"/>
      <c r="Q45" s="101"/>
      <c r="R45" s="101"/>
      <c r="S45" s="101"/>
      <c r="T45" s="101">
        <v>0</v>
      </c>
      <c r="U45" s="156">
        <f t="shared" si="3"/>
        <v>0</v>
      </c>
    </row>
    <row r="46" spans="1:21">
      <c r="A46" s="53" t="s">
        <v>67</v>
      </c>
      <c r="B46" s="38" t="s">
        <v>66</v>
      </c>
      <c r="C46" s="101">
        <v>0</v>
      </c>
      <c r="D46" s="101">
        <v>0</v>
      </c>
      <c r="E46" s="156">
        <f t="shared" si="1"/>
        <v>0</v>
      </c>
      <c r="F46" s="156">
        <f t="shared" si="2"/>
        <v>0</v>
      </c>
      <c r="G46" s="101">
        <v>0</v>
      </c>
      <c r="H46" s="101">
        <v>0</v>
      </c>
      <c r="I46" s="101">
        <v>0</v>
      </c>
      <c r="J46" s="101">
        <v>0</v>
      </c>
      <c r="K46" s="101">
        <v>0</v>
      </c>
      <c r="L46" s="101"/>
      <c r="M46" s="101"/>
      <c r="N46" s="101"/>
      <c r="O46" s="101"/>
      <c r="P46" s="101"/>
      <c r="Q46" s="101"/>
      <c r="R46" s="101"/>
      <c r="S46" s="101"/>
      <c r="T46" s="101">
        <v>0</v>
      </c>
      <c r="U46" s="156">
        <f t="shared" si="3"/>
        <v>0</v>
      </c>
    </row>
    <row r="47" spans="1:21" ht="31.5">
      <c r="A47" s="53" t="s">
        <v>65</v>
      </c>
      <c r="B47" s="38" t="s">
        <v>64</v>
      </c>
      <c r="C47" s="156">
        <v>2.2400000000000002</v>
      </c>
      <c r="D47" s="156">
        <v>0</v>
      </c>
      <c r="E47" s="156">
        <f t="shared" si="1"/>
        <v>2.2400000000000002</v>
      </c>
      <c r="F47" s="156">
        <f t="shared" si="2"/>
        <v>2.2400000000000002</v>
      </c>
      <c r="G47" s="156">
        <v>0</v>
      </c>
      <c r="H47" s="156">
        <v>0</v>
      </c>
      <c r="I47" s="156">
        <v>0</v>
      </c>
      <c r="J47" s="156">
        <v>0</v>
      </c>
      <c r="K47" s="156">
        <v>0</v>
      </c>
      <c r="L47" s="101">
        <v>0</v>
      </c>
      <c r="M47" s="101">
        <v>0</v>
      </c>
      <c r="N47" s="101">
        <v>0</v>
      </c>
      <c r="O47" s="101">
        <v>0</v>
      </c>
      <c r="P47" s="101">
        <v>0</v>
      </c>
      <c r="Q47" s="101">
        <v>0</v>
      </c>
      <c r="R47" s="101">
        <v>0</v>
      </c>
      <c r="S47" s="101">
        <v>0</v>
      </c>
      <c r="T47" s="156">
        <f>C47</f>
        <v>2.2400000000000002</v>
      </c>
      <c r="U47" s="156">
        <f t="shared" si="3"/>
        <v>0</v>
      </c>
    </row>
    <row r="48" spans="1:21" ht="31.5">
      <c r="A48" s="53" t="s">
        <v>63</v>
      </c>
      <c r="B48" s="38" t="s">
        <v>62</v>
      </c>
      <c r="C48" s="101">
        <v>0</v>
      </c>
      <c r="D48" s="101">
        <v>0</v>
      </c>
      <c r="E48" s="156">
        <f t="shared" si="1"/>
        <v>0</v>
      </c>
      <c r="F48" s="156">
        <f t="shared" si="2"/>
        <v>0</v>
      </c>
      <c r="G48" s="101">
        <v>0</v>
      </c>
      <c r="H48" s="101">
        <v>0</v>
      </c>
      <c r="I48" s="101">
        <v>0</v>
      </c>
      <c r="J48" s="101">
        <v>0</v>
      </c>
      <c r="K48" s="101">
        <v>0</v>
      </c>
      <c r="L48" s="101"/>
      <c r="M48" s="101"/>
      <c r="N48" s="101"/>
      <c r="O48" s="101"/>
      <c r="P48" s="101"/>
      <c r="Q48" s="101"/>
      <c r="R48" s="101"/>
      <c r="S48" s="101"/>
      <c r="T48" s="101">
        <v>0</v>
      </c>
      <c r="U48" s="156">
        <f t="shared" si="3"/>
        <v>0</v>
      </c>
    </row>
    <row r="49" spans="1:21">
      <c r="A49" s="53" t="s">
        <v>61</v>
      </c>
      <c r="B49" s="38" t="s">
        <v>60</v>
      </c>
      <c r="C49" s="101">
        <v>0</v>
      </c>
      <c r="D49" s="101">
        <v>0</v>
      </c>
      <c r="E49" s="156">
        <f t="shared" si="1"/>
        <v>0</v>
      </c>
      <c r="F49" s="156">
        <f t="shared" si="2"/>
        <v>0</v>
      </c>
      <c r="G49" s="101">
        <v>0</v>
      </c>
      <c r="H49" s="101">
        <v>0</v>
      </c>
      <c r="I49" s="101">
        <v>0</v>
      </c>
      <c r="J49" s="101">
        <v>0</v>
      </c>
      <c r="K49" s="101">
        <v>0</v>
      </c>
      <c r="L49" s="101"/>
      <c r="M49" s="101"/>
      <c r="N49" s="101"/>
      <c r="O49" s="101"/>
      <c r="P49" s="101"/>
      <c r="Q49" s="101"/>
      <c r="R49" s="101"/>
      <c r="S49" s="101"/>
      <c r="T49" s="101">
        <v>0</v>
      </c>
      <c r="U49" s="156">
        <f t="shared" si="3"/>
        <v>0</v>
      </c>
    </row>
    <row r="50" spans="1:21" ht="18.75">
      <c r="A50" s="53" t="s">
        <v>59</v>
      </c>
      <c r="B50" s="52" t="s">
        <v>58</v>
      </c>
      <c r="C50" s="101">
        <v>0</v>
      </c>
      <c r="D50" s="101">
        <v>0</v>
      </c>
      <c r="E50" s="156">
        <f t="shared" si="1"/>
        <v>0</v>
      </c>
      <c r="F50" s="156">
        <f t="shared" si="2"/>
        <v>0</v>
      </c>
      <c r="G50" s="101">
        <v>0</v>
      </c>
      <c r="H50" s="101">
        <v>0</v>
      </c>
      <c r="I50" s="101">
        <v>0</v>
      </c>
      <c r="J50" s="101">
        <v>0</v>
      </c>
      <c r="K50" s="101">
        <v>0</v>
      </c>
      <c r="L50" s="101"/>
      <c r="M50" s="101"/>
      <c r="N50" s="101"/>
      <c r="O50" s="101"/>
      <c r="P50" s="101"/>
      <c r="Q50" s="101"/>
      <c r="R50" s="101"/>
      <c r="S50" s="101"/>
      <c r="T50" s="101">
        <v>0</v>
      </c>
      <c r="U50" s="156">
        <f t="shared" si="3"/>
        <v>0</v>
      </c>
    </row>
    <row r="51" spans="1:21" ht="35.25" customHeight="1">
      <c r="A51" s="56" t="s">
        <v>14</v>
      </c>
      <c r="B51" s="55" t="s">
        <v>57</v>
      </c>
      <c r="C51" s="101">
        <v>0</v>
      </c>
      <c r="D51" s="101">
        <v>0</v>
      </c>
      <c r="E51" s="156">
        <f t="shared" si="1"/>
        <v>0</v>
      </c>
      <c r="F51" s="156">
        <f t="shared" si="2"/>
        <v>0</v>
      </c>
      <c r="G51" s="101">
        <v>0</v>
      </c>
      <c r="H51" s="101">
        <v>0</v>
      </c>
      <c r="I51" s="101">
        <v>0</v>
      </c>
      <c r="J51" s="101">
        <v>0</v>
      </c>
      <c r="K51" s="101">
        <v>0</v>
      </c>
      <c r="L51" s="101"/>
      <c r="M51" s="101"/>
      <c r="N51" s="101"/>
      <c r="O51" s="101"/>
      <c r="P51" s="101"/>
      <c r="Q51" s="101"/>
      <c r="R51" s="101"/>
      <c r="S51" s="101"/>
      <c r="T51" s="101">
        <v>0</v>
      </c>
      <c r="U51" s="156">
        <f t="shared" si="3"/>
        <v>0</v>
      </c>
    </row>
    <row r="52" spans="1:21">
      <c r="A52" s="53" t="s">
        <v>56</v>
      </c>
      <c r="B52" s="38" t="s">
        <v>55</v>
      </c>
      <c r="C52" s="194">
        <v>2.92</v>
      </c>
      <c r="D52" s="194">
        <v>0</v>
      </c>
      <c r="E52" s="156">
        <f t="shared" si="1"/>
        <v>2.92</v>
      </c>
      <c r="F52" s="156">
        <f t="shared" si="2"/>
        <v>2.92</v>
      </c>
      <c r="G52" s="194">
        <v>0</v>
      </c>
      <c r="H52" s="194">
        <v>0</v>
      </c>
      <c r="I52" s="194">
        <v>0</v>
      </c>
      <c r="J52" s="194">
        <v>0</v>
      </c>
      <c r="K52" s="194">
        <v>0</v>
      </c>
      <c r="L52" s="195">
        <v>0</v>
      </c>
      <c r="M52" s="195">
        <v>0</v>
      </c>
      <c r="N52" s="195">
        <v>0</v>
      </c>
      <c r="O52" s="195">
        <v>0</v>
      </c>
      <c r="P52" s="195">
        <v>0</v>
      </c>
      <c r="Q52" s="195">
        <v>0</v>
      </c>
      <c r="R52" s="195">
        <v>0</v>
      </c>
      <c r="S52" s="195">
        <v>0</v>
      </c>
      <c r="T52" s="194">
        <v>0</v>
      </c>
      <c r="U52" s="156">
        <f t="shared" si="3"/>
        <v>0</v>
      </c>
    </row>
    <row r="53" spans="1:21">
      <c r="A53" s="53" t="s">
        <v>54</v>
      </c>
      <c r="B53" s="38" t="s">
        <v>48</v>
      </c>
      <c r="C53" s="101">
        <v>0</v>
      </c>
      <c r="D53" s="101">
        <v>0</v>
      </c>
      <c r="E53" s="156">
        <f t="shared" si="1"/>
        <v>0</v>
      </c>
      <c r="F53" s="156">
        <f t="shared" si="2"/>
        <v>0</v>
      </c>
      <c r="G53" s="101">
        <v>0</v>
      </c>
      <c r="H53" s="101">
        <v>0</v>
      </c>
      <c r="I53" s="101">
        <v>0</v>
      </c>
      <c r="J53" s="101">
        <v>0</v>
      </c>
      <c r="K53" s="101">
        <v>0</v>
      </c>
      <c r="L53" s="101"/>
      <c r="M53" s="101"/>
      <c r="N53" s="101"/>
      <c r="O53" s="101"/>
      <c r="P53" s="101"/>
      <c r="Q53" s="101"/>
      <c r="R53" s="101"/>
      <c r="S53" s="101"/>
      <c r="T53" s="101">
        <v>0</v>
      </c>
      <c r="U53" s="156">
        <f t="shared" si="3"/>
        <v>0</v>
      </c>
    </row>
    <row r="54" spans="1:21">
      <c r="A54" s="53" t="s">
        <v>53</v>
      </c>
      <c r="B54" s="52" t="s">
        <v>47</v>
      </c>
      <c r="C54" s="101">
        <v>0</v>
      </c>
      <c r="D54" s="101">
        <v>0</v>
      </c>
      <c r="E54" s="156">
        <f t="shared" si="1"/>
        <v>0</v>
      </c>
      <c r="F54" s="156">
        <f t="shared" si="2"/>
        <v>0</v>
      </c>
      <c r="G54" s="101">
        <v>0</v>
      </c>
      <c r="H54" s="101">
        <v>0</v>
      </c>
      <c r="I54" s="101">
        <v>0</v>
      </c>
      <c r="J54" s="101">
        <v>0</v>
      </c>
      <c r="K54" s="101">
        <v>0</v>
      </c>
      <c r="L54" s="101"/>
      <c r="M54" s="101"/>
      <c r="N54" s="101"/>
      <c r="O54" s="101"/>
      <c r="P54" s="101"/>
      <c r="Q54" s="101"/>
      <c r="R54" s="101"/>
      <c r="S54" s="101"/>
      <c r="T54" s="101">
        <v>0</v>
      </c>
      <c r="U54" s="156">
        <f t="shared" si="3"/>
        <v>0</v>
      </c>
    </row>
    <row r="55" spans="1:21">
      <c r="A55" s="53" t="s">
        <v>52</v>
      </c>
      <c r="B55" s="52" t="s">
        <v>46</v>
      </c>
      <c r="C55" s="101">
        <v>0</v>
      </c>
      <c r="D55" s="101">
        <v>0</v>
      </c>
      <c r="E55" s="156">
        <f t="shared" si="1"/>
        <v>0</v>
      </c>
      <c r="F55" s="156">
        <f t="shared" si="2"/>
        <v>0</v>
      </c>
      <c r="G55" s="101">
        <v>0</v>
      </c>
      <c r="H55" s="101">
        <v>0</v>
      </c>
      <c r="I55" s="101">
        <v>0</v>
      </c>
      <c r="J55" s="101">
        <v>0</v>
      </c>
      <c r="K55" s="101">
        <v>0</v>
      </c>
      <c r="L55" s="101"/>
      <c r="M55" s="101"/>
      <c r="N55" s="101"/>
      <c r="O55" s="101"/>
      <c r="P55" s="101"/>
      <c r="Q55" s="101"/>
      <c r="R55" s="101"/>
      <c r="S55" s="101"/>
      <c r="T55" s="101">
        <v>0</v>
      </c>
      <c r="U55" s="156">
        <f t="shared" si="3"/>
        <v>0</v>
      </c>
    </row>
    <row r="56" spans="1:21">
      <c r="A56" s="53" t="s">
        <v>51</v>
      </c>
      <c r="B56" s="52" t="s">
        <v>45</v>
      </c>
      <c r="C56" s="156">
        <v>2.2400000000000002</v>
      </c>
      <c r="D56" s="156">
        <v>0</v>
      </c>
      <c r="E56" s="156">
        <f t="shared" si="1"/>
        <v>2.2400000000000002</v>
      </c>
      <c r="F56" s="156">
        <f t="shared" si="2"/>
        <v>2.2400000000000002</v>
      </c>
      <c r="G56" s="156">
        <v>0</v>
      </c>
      <c r="H56" s="156">
        <v>0</v>
      </c>
      <c r="I56" s="156">
        <v>0</v>
      </c>
      <c r="J56" s="156">
        <v>0</v>
      </c>
      <c r="K56" s="156">
        <v>0</v>
      </c>
      <c r="L56" s="101">
        <v>0</v>
      </c>
      <c r="M56" s="101">
        <v>0</v>
      </c>
      <c r="N56" s="101">
        <v>0</v>
      </c>
      <c r="O56" s="101">
        <v>0</v>
      </c>
      <c r="P56" s="101">
        <v>0</v>
      </c>
      <c r="Q56" s="101">
        <v>0</v>
      </c>
      <c r="R56" s="101">
        <v>0</v>
      </c>
      <c r="S56" s="101">
        <v>0</v>
      </c>
      <c r="T56" s="156">
        <f>C56</f>
        <v>2.2400000000000002</v>
      </c>
      <c r="U56" s="156">
        <f t="shared" si="3"/>
        <v>0</v>
      </c>
    </row>
    <row r="57" spans="1:21" ht="18.75">
      <c r="A57" s="53" t="s">
        <v>50</v>
      </c>
      <c r="B57" s="52" t="s">
        <v>44</v>
      </c>
      <c r="C57" s="101">
        <v>0</v>
      </c>
      <c r="D57" s="101">
        <v>0</v>
      </c>
      <c r="E57" s="156">
        <f t="shared" si="1"/>
        <v>0</v>
      </c>
      <c r="F57" s="156">
        <f t="shared" si="2"/>
        <v>0</v>
      </c>
      <c r="G57" s="101">
        <v>0</v>
      </c>
      <c r="H57" s="101">
        <v>0</v>
      </c>
      <c r="I57" s="101">
        <v>0</v>
      </c>
      <c r="J57" s="101">
        <v>0</v>
      </c>
      <c r="K57" s="101">
        <v>0</v>
      </c>
      <c r="L57" s="101"/>
      <c r="M57" s="101"/>
      <c r="N57" s="101"/>
      <c r="O57" s="101"/>
      <c r="P57" s="101"/>
      <c r="Q57" s="101"/>
      <c r="R57" s="101"/>
      <c r="S57" s="101"/>
      <c r="T57" s="101">
        <v>0</v>
      </c>
      <c r="U57" s="156">
        <f t="shared" si="3"/>
        <v>0</v>
      </c>
    </row>
    <row r="58" spans="1:21" ht="36.75" customHeight="1">
      <c r="A58" s="56" t="s">
        <v>13</v>
      </c>
      <c r="B58" s="65" t="s">
        <v>114</v>
      </c>
      <c r="C58" s="101">
        <v>0</v>
      </c>
      <c r="D58" s="101">
        <v>0</v>
      </c>
      <c r="E58" s="156">
        <f t="shared" si="1"/>
        <v>0</v>
      </c>
      <c r="F58" s="156">
        <f t="shared" si="2"/>
        <v>0</v>
      </c>
      <c r="G58" s="101">
        <v>0</v>
      </c>
      <c r="H58" s="101">
        <v>0</v>
      </c>
      <c r="I58" s="101">
        <v>0</v>
      </c>
      <c r="J58" s="101">
        <v>0</v>
      </c>
      <c r="K58" s="101">
        <v>0</v>
      </c>
      <c r="L58" s="101"/>
      <c r="M58" s="101"/>
      <c r="N58" s="101"/>
      <c r="O58" s="101"/>
      <c r="P58" s="101"/>
      <c r="Q58" s="101"/>
      <c r="R58" s="101"/>
      <c r="S58" s="101"/>
      <c r="T58" s="101">
        <v>0</v>
      </c>
      <c r="U58" s="156">
        <f t="shared" si="3"/>
        <v>0</v>
      </c>
    </row>
    <row r="59" spans="1:21">
      <c r="A59" s="56" t="s">
        <v>11</v>
      </c>
      <c r="B59" s="55" t="s">
        <v>49</v>
      </c>
      <c r="C59" s="101">
        <v>0</v>
      </c>
      <c r="D59" s="101">
        <v>0</v>
      </c>
      <c r="E59" s="156">
        <f t="shared" si="1"/>
        <v>0</v>
      </c>
      <c r="F59" s="156">
        <f t="shared" si="2"/>
        <v>0</v>
      </c>
      <c r="G59" s="101">
        <v>0</v>
      </c>
      <c r="H59" s="101">
        <v>0</v>
      </c>
      <c r="I59" s="101">
        <v>0</v>
      </c>
      <c r="J59" s="101">
        <v>0</v>
      </c>
      <c r="K59" s="101">
        <v>0</v>
      </c>
      <c r="L59" s="101"/>
      <c r="M59" s="101"/>
      <c r="N59" s="101"/>
      <c r="O59" s="101"/>
      <c r="P59" s="101"/>
      <c r="Q59" s="101"/>
      <c r="R59" s="101"/>
      <c r="S59" s="101"/>
      <c r="T59" s="101">
        <v>0</v>
      </c>
      <c r="U59" s="156">
        <f t="shared" si="3"/>
        <v>0</v>
      </c>
    </row>
    <row r="60" spans="1:21">
      <c r="A60" s="53" t="s">
        <v>108</v>
      </c>
      <c r="B60" s="54" t="s">
        <v>70</v>
      </c>
      <c r="C60" s="101">
        <v>0</v>
      </c>
      <c r="D60" s="101">
        <v>0</v>
      </c>
      <c r="E60" s="156">
        <f t="shared" si="1"/>
        <v>0</v>
      </c>
      <c r="F60" s="156">
        <f t="shared" si="2"/>
        <v>0</v>
      </c>
      <c r="G60" s="101">
        <v>0</v>
      </c>
      <c r="H60" s="101">
        <v>0</v>
      </c>
      <c r="I60" s="101">
        <v>0</v>
      </c>
      <c r="J60" s="101">
        <v>0</v>
      </c>
      <c r="K60" s="101">
        <v>0</v>
      </c>
      <c r="L60" s="101"/>
      <c r="M60" s="101"/>
      <c r="N60" s="101"/>
      <c r="O60" s="101"/>
      <c r="P60" s="101"/>
      <c r="Q60" s="101"/>
      <c r="R60" s="101"/>
      <c r="S60" s="101"/>
      <c r="T60" s="101">
        <v>0</v>
      </c>
      <c r="U60" s="156">
        <f t="shared" si="3"/>
        <v>0</v>
      </c>
    </row>
    <row r="61" spans="1:21">
      <c r="A61" s="53" t="s">
        <v>109</v>
      </c>
      <c r="B61" s="54" t="s">
        <v>68</v>
      </c>
      <c r="C61" s="101">
        <v>0</v>
      </c>
      <c r="D61" s="101">
        <v>0</v>
      </c>
      <c r="E61" s="156">
        <f t="shared" si="1"/>
        <v>0</v>
      </c>
      <c r="F61" s="156">
        <f t="shared" si="2"/>
        <v>0</v>
      </c>
      <c r="G61" s="101">
        <v>0</v>
      </c>
      <c r="H61" s="101">
        <v>0</v>
      </c>
      <c r="I61" s="101">
        <v>0</v>
      </c>
      <c r="J61" s="101">
        <v>0</v>
      </c>
      <c r="K61" s="101">
        <v>0</v>
      </c>
      <c r="L61" s="101"/>
      <c r="M61" s="101"/>
      <c r="N61" s="101"/>
      <c r="O61" s="101"/>
      <c r="P61" s="101"/>
      <c r="Q61" s="101"/>
      <c r="R61" s="101"/>
      <c r="S61" s="101"/>
      <c r="T61" s="101">
        <v>0</v>
      </c>
      <c r="U61" s="156">
        <f t="shared" si="3"/>
        <v>0</v>
      </c>
    </row>
    <row r="62" spans="1:21">
      <c r="A62" s="53" t="s">
        <v>110</v>
      </c>
      <c r="B62" s="54" t="s">
        <v>66</v>
      </c>
      <c r="C62" s="101">
        <v>0</v>
      </c>
      <c r="D62" s="101">
        <v>0</v>
      </c>
      <c r="E62" s="156">
        <f t="shared" si="1"/>
        <v>0</v>
      </c>
      <c r="F62" s="156">
        <f t="shared" si="2"/>
        <v>0</v>
      </c>
      <c r="G62" s="101">
        <v>0</v>
      </c>
      <c r="H62" s="101">
        <v>0</v>
      </c>
      <c r="I62" s="101">
        <v>0</v>
      </c>
      <c r="J62" s="101">
        <v>0</v>
      </c>
      <c r="K62" s="101">
        <v>0</v>
      </c>
      <c r="L62" s="101"/>
      <c r="M62" s="101"/>
      <c r="N62" s="101"/>
      <c r="O62" s="101"/>
      <c r="P62" s="101"/>
      <c r="Q62" s="101"/>
      <c r="R62" s="101"/>
      <c r="S62" s="101"/>
      <c r="T62" s="101">
        <v>0</v>
      </c>
      <c r="U62" s="156">
        <f t="shared" si="3"/>
        <v>0</v>
      </c>
    </row>
    <row r="63" spans="1:21">
      <c r="A63" s="53" t="s">
        <v>111</v>
      </c>
      <c r="B63" s="54" t="s">
        <v>113</v>
      </c>
      <c r="C63" s="156">
        <v>2.2400000000000002</v>
      </c>
      <c r="D63" s="156">
        <v>0</v>
      </c>
      <c r="E63" s="156">
        <f t="shared" si="1"/>
        <v>2.2400000000000002</v>
      </c>
      <c r="F63" s="156">
        <f t="shared" si="2"/>
        <v>2.2400000000000002</v>
      </c>
      <c r="G63" s="156">
        <v>0</v>
      </c>
      <c r="H63" s="156">
        <v>0</v>
      </c>
      <c r="I63" s="156">
        <v>0</v>
      </c>
      <c r="J63" s="156">
        <v>0</v>
      </c>
      <c r="K63" s="156">
        <v>0</v>
      </c>
      <c r="L63" s="101">
        <v>0</v>
      </c>
      <c r="M63" s="101">
        <v>0</v>
      </c>
      <c r="N63" s="101">
        <v>0</v>
      </c>
      <c r="O63" s="101">
        <v>0</v>
      </c>
      <c r="P63" s="101">
        <v>0</v>
      </c>
      <c r="Q63" s="101">
        <v>0</v>
      </c>
      <c r="R63" s="101">
        <v>0</v>
      </c>
      <c r="S63" s="101">
        <v>0</v>
      </c>
      <c r="T63" s="156">
        <v>0</v>
      </c>
      <c r="U63" s="156">
        <f t="shared" si="3"/>
        <v>0</v>
      </c>
    </row>
    <row r="64" spans="1:21" ht="18.75">
      <c r="A64" s="53" t="s">
        <v>112</v>
      </c>
      <c r="B64" s="52" t="s">
        <v>44</v>
      </c>
      <c r="C64" s="101">
        <v>0</v>
      </c>
      <c r="D64" s="101">
        <v>0</v>
      </c>
      <c r="E64" s="156">
        <f t="shared" si="1"/>
        <v>0</v>
      </c>
      <c r="F64" s="156">
        <f t="shared" si="2"/>
        <v>0</v>
      </c>
      <c r="G64" s="101">
        <v>0</v>
      </c>
      <c r="H64" s="101">
        <v>0</v>
      </c>
      <c r="I64" s="101">
        <v>0</v>
      </c>
      <c r="J64" s="101">
        <v>0</v>
      </c>
      <c r="K64" s="101">
        <v>0</v>
      </c>
      <c r="L64" s="101"/>
      <c r="M64" s="101"/>
      <c r="N64" s="101"/>
      <c r="O64" s="101"/>
      <c r="P64" s="101"/>
      <c r="Q64" s="101"/>
      <c r="R64" s="101"/>
      <c r="S64" s="101"/>
      <c r="T64" s="101">
        <v>0</v>
      </c>
      <c r="U64" s="156">
        <f t="shared" si="3"/>
        <v>0</v>
      </c>
    </row>
    <row r="65" spans="1:20">
      <c r="A65" s="49"/>
      <c r="B65" s="50"/>
      <c r="C65" s="50"/>
      <c r="D65" s="50"/>
      <c r="E65" s="50"/>
      <c r="F65" s="50"/>
      <c r="G65" s="50"/>
      <c r="H65" s="50"/>
      <c r="I65" s="50"/>
      <c r="J65" s="50"/>
      <c r="K65" s="50"/>
      <c r="L65" s="49"/>
      <c r="M65" s="49"/>
      <c r="N65" s="44"/>
      <c r="O65" s="44"/>
      <c r="P65" s="44"/>
      <c r="Q65" s="44"/>
      <c r="R65" s="44"/>
      <c r="S65" s="44"/>
      <c r="T65" s="44"/>
    </row>
    <row r="66" spans="1:20" ht="54" customHeight="1">
      <c r="A66" s="44"/>
      <c r="B66" s="274"/>
      <c r="C66" s="274"/>
      <c r="D66" s="274"/>
      <c r="E66" s="274"/>
      <c r="F66" s="274"/>
      <c r="G66" s="274"/>
      <c r="H66" s="274"/>
      <c r="I66" s="274"/>
      <c r="J66" s="184"/>
      <c r="K66" s="184"/>
      <c r="L66" s="48"/>
      <c r="M66" s="48"/>
      <c r="N66" s="48"/>
      <c r="O66" s="48"/>
      <c r="P66" s="48"/>
      <c r="Q66" s="48"/>
      <c r="R66" s="48"/>
      <c r="S66" s="48"/>
      <c r="T66" s="48"/>
    </row>
    <row r="67" spans="1:20">
      <c r="A67" s="44"/>
      <c r="B67" s="44"/>
      <c r="C67" s="44"/>
      <c r="D67" s="44"/>
      <c r="E67" s="44"/>
      <c r="F67" s="44"/>
      <c r="L67" s="44"/>
      <c r="M67" s="44"/>
      <c r="N67" s="44"/>
      <c r="O67" s="44"/>
      <c r="P67" s="44"/>
      <c r="Q67" s="44"/>
      <c r="R67" s="44"/>
      <c r="S67" s="44"/>
      <c r="T67" s="44"/>
    </row>
    <row r="68" spans="1:20" ht="50.25" customHeight="1">
      <c r="A68" s="44"/>
      <c r="B68" s="275"/>
      <c r="C68" s="275"/>
      <c r="D68" s="275"/>
      <c r="E68" s="275"/>
      <c r="F68" s="275"/>
      <c r="G68" s="275"/>
      <c r="H68" s="275"/>
      <c r="I68" s="275"/>
      <c r="J68" s="185"/>
      <c r="K68" s="185"/>
      <c r="L68" s="44"/>
      <c r="M68" s="44"/>
      <c r="N68" s="44"/>
      <c r="O68" s="44"/>
      <c r="P68" s="44"/>
      <c r="Q68" s="44"/>
      <c r="R68" s="44"/>
      <c r="S68" s="44"/>
      <c r="T68" s="44"/>
    </row>
    <row r="69" spans="1:20">
      <c r="A69" s="44"/>
      <c r="B69" s="44"/>
      <c r="C69" s="44"/>
      <c r="D69" s="44"/>
      <c r="E69" s="44"/>
      <c r="F69" s="44"/>
      <c r="L69" s="44"/>
      <c r="M69" s="44"/>
      <c r="N69" s="44"/>
      <c r="O69" s="44"/>
      <c r="P69" s="44"/>
      <c r="Q69" s="44"/>
      <c r="R69" s="44"/>
      <c r="S69" s="44"/>
      <c r="T69" s="44"/>
    </row>
    <row r="70" spans="1:20" ht="36.75" customHeight="1">
      <c r="A70" s="44"/>
      <c r="B70" s="274"/>
      <c r="C70" s="274"/>
      <c r="D70" s="274"/>
      <c r="E70" s="274"/>
      <c r="F70" s="274"/>
      <c r="G70" s="274"/>
      <c r="H70" s="274"/>
      <c r="I70" s="274"/>
      <c r="J70" s="184"/>
      <c r="K70" s="184"/>
      <c r="L70" s="44"/>
      <c r="M70" s="44"/>
      <c r="N70" s="44"/>
      <c r="O70" s="44"/>
      <c r="P70" s="44"/>
      <c r="Q70" s="44"/>
      <c r="R70" s="44"/>
      <c r="S70" s="44"/>
      <c r="T70" s="44"/>
    </row>
    <row r="71" spans="1:20">
      <c r="A71" s="44"/>
      <c r="B71" s="47"/>
      <c r="C71" s="47"/>
      <c r="D71" s="47"/>
      <c r="E71" s="47"/>
      <c r="F71" s="47"/>
      <c r="L71" s="44"/>
      <c r="M71" s="44"/>
      <c r="N71" s="46"/>
      <c r="O71" s="44"/>
      <c r="P71" s="44"/>
      <c r="Q71" s="44"/>
      <c r="R71" s="44"/>
      <c r="S71" s="44"/>
      <c r="T71" s="44"/>
    </row>
    <row r="72" spans="1:20" ht="51" customHeight="1">
      <c r="A72" s="44"/>
      <c r="B72" s="274"/>
      <c r="C72" s="274"/>
      <c r="D72" s="274"/>
      <c r="E72" s="274"/>
      <c r="F72" s="274"/>
      <c r="G72" s="274"/>
      <c r="H72" s="274"/>
      <c r="I72" s="274"/>
      <c r="J72" s="184"/>
      <c r="K72" s="184"/>
      <c r="L72" s="44"/>
      <c r="M72" s="44"/>
      <c r="N72" s="46"/>
      <c r="O72" s="44"/>
      <c r="P72" s="44"/>
      <c r="Q72" s="44"/>
      <c r="R72" s="44"/>
      <c r="S72" s="44"/>
      <c r="T72" s="44"/>
    </row>
    <row r="73" spans="1:20" ht="32.25" customHeight="1">
      <c r="A73" s="44"/>
      <c r="B73" s="275"/>
      <c r="C73" s="275"/>
      <c r="D73" s="275"/>
      <c r="E73" s="275"/>
      <c r="F73" s="275"/>
      <c r="G73" s="275"/>
      <c r="H73" s="275"/>
      <c r="I73" s="275"/>
      <c r="J73" s="185"/>
      <c r="K73" s="185"/>
      <c r="L73" s="44"/>
      <c r="M73" s="44"/>
      <c r="N73" s="44"/>
      <c r="O73" s="44"/>
      <c r="P73" s="44"/>
      <c r="Q73" s="44"/>
      <c r="R73" s="44"/>
      <c r="S73" s="44"/>
      <c r="T73" s="44"/>
    </row>
    <row r="74" spans="1:20" ht="51.75" customHeight="1">
      <c r="A74" s="44"/>
      <c r="B74" s="274"/>
      <c r="C74" s="274"/>
      <c r="D74" s="274"/>
      <c r="E74" s="274"/>
      <c r="F74" s="274"/>
      <c r="G74" s="274"/>
      <c r="H74" s="274"/>
      <c r="I74" s="274"/>
      <c r="J74" s="184"/>
      <c r="K74" s="184"/>
      <c r="L74" s="44"/>
      <c r="M74" s="44"/>
      <c r="N74" s="44"/>
      <c r="O74" s="44"/>
      <c r="P74" s="44"/>
      <c r="Q74" s="44"/>
      <c r="R74" s="44"/>
      <c r="S74" s="44"/>
      <c r="T74" s="44"/>
    </row>
    <row r="75" spans="1:20" ht="21.75" customHeight="1">
      <c r="A75" s="44"/>
      <c r="B75" s="272"/>
      <c r="C75" s="272"/>
      <c r="D75" s="272"/>
      <c r="E75" s="272"/>
      <c r="F75" s="272"/>
      <c r="G75" s="272"/>
      <c r="H75" s="272"/>
      <c r="I75" s="272"/>
      <c r="J75" s="182"/>
      <c r="K75" s="182"/>
      <c r="L75" s="45"/>
      <c r="M75" s="45"/>
      <c r="N75" s="44"/>
      <c r="O75" s="44"/>
      <c r="P75" s="44"/>
      <c r="Q75" s="44"/>
      <c r="R75" s="44"/>
      <c r="S75" s="44"/>
      <c r="T75" s="44"/>
    </row>
    <row r="76" spans="1:20" ht="23.25" customHeight="1">
      <c r="A76" s="44"/>
      <c r="B76" s="45"/>
      <c r="C76" s="45"/>
      <c r="D76" s="45"/>
      <c r="E76" s="45"/>
      <c r="F76" s="45"/>
      <c r="L76" s="44"/>
      <c r="M76" s="44"/>
      <c r="N76" s="44"/>
      <c r="O76" s="44"/>
      <c r="P76" s="44"/>
      <c r="Q76" s="44"/>
      <c r="R76" s="44"/>
      <c r="S76" s="44"/>
      <c r="T76" s="44"/>
    </row>
    <row r="77" spans="1:20" ht="18.75" customHeight="1">
      <c r="A77" s="44"/>
      <c r="B77" s="273"/>
      <c r="C77" s="273"/>
      <c r="D77" s="273"/>
      <c r="E77" s="273"/>
      <c r="F77" s="273"/>
      <c r="G77" s="273"/>
      <c r="H77" s="273"/>
      <c r="I77" s="273"/>
      <c r="J77" s="183"/>
      <c r="K77" s="183"/>
      <c r="L77" s="44"/>
      <c r="M77" s="44"/>
      <c r="N77" s="44"/>
      <c r="O77" s="44"/>
      <c r="P77" s="44"/>
      <c r="Q77" s="44"/>
      <c r="R77" s="44"/>
      <c r="S77" s="44"/>
      <c r="T77" s="44"/>
    </row>
    <row r="78" spans="1:20">
      <c r="A78" s="44"/>
      <c r="B78" s="44"/>
      <c r="C78" s="44"/>
      <c r="D78" s="44"/>
      <c r="E78" s="44"/>
      <c r="F78" s="44"/>
      <c r="L78" s="44"/>
      <c r="M78" s="44"/>
      <c r="N78" s="44"/>
      <c r="O78" s="44"/>
      <c r="P78" s="44"/>
      <c r="Q78" s="44"/>
      <c r="R78" s="44"/>
      <c r="S78" s="44"/>
      <c r="T78" s="44"/>
    </row>
    <row r="79" spans="1:20">
      <c r="A79" s="44"/>
      <c r="B79" s="44"/>
      <c r="C79" s="44"/>
      <c r="D79" s="44"/>
      <c r="E79" s="44"/>
      <c r="F79" s="44"/>
      <c r="L79" s="44"/>
      <c r="M79" s="44"/>
      <c r="N79" s="44"/>
      <c r="O79" s="44"/>
      <c r="P79" s="44"/>
      <c r="Q79" s="44"/>
      <c r="R79" s="44"/>
      <c r="S79" s="44"/>
      <c r="T79" s="44"/>
    </row>
    <row r="80" spans="1:20">
      <c r="G80" s="43"/>
      <c r="H80" s="43"/>
      <c r="I80" s="43"/>
    </row>
    <row r="81" spans="7:9">
      <c r="G81" s="43"/>
      <c r="H81" s="43"/>
      <c r="I81" s="43"/>
    </row>
    <row r="82" spans="7:9">
      <c r="G82" s="43"/>
      <c r="H82" s="43"/>
      <c r="I82" s="43"/>
    </row>
    <row r="83" spans="7:9">
      <c r="G83" s="43"/>
      <c r="H83" s="43"/>
      <c r="I83" s="43"/>
    </row>
    <row r="84" spans="7:9">
      <c r="G84" s="43"/>
      <c r="H84" s="43"/>
      <c r="I84" s="43"/>
    </row>
    <row r="85" spans="7:9">
      <c r="G85" s="43"/>
      <c r="H85" s="43"/>
      <c r="I85" s="43"/>
    </row>
    <row r="86" spans="7:9">
      <c r="G86" s="43"/>
      <c r="H86" s="43"/>
      <c r="I86" s="43"/>
    </row>
    <row r="87" spans="7:9">
      <c r="G87" s="43"/>
      <c r="H87" s="43"/>
      <c r="I87" s="43"/>
    </row>
    <row r="88" spans="7:9">
      <c r="G88" s="43"/>
      <c r="H88" s="43"/>
      <c r="I88" s="43"/>
    </row>
    <row r="89" spans="7:9">
      <c r="G89" s="43"/>
      <c r="H89" s="43"/>
      <c r="I89" s="43"/>
    </row>
    <row r="90" spans="7:9">
      <c r="G90" s="43"/>
      <c r="H90" s="43"/>
      <c r="I90" s="43"/>
    </row>
    <row r="91" spans="7:9">
      <c r="G91" s="43"/>
      <c r="H91" s="43"/>
      <c r="I91" s="43"/>
    </row>
    <row r="92" spans="7:9">
      <c r="G92" s="43"/>
      <c r="H92" s="43"/>
      <c r="I92" s="43"/>
    </row>
  </sheetData>
  <autoFilter ref="A24:X64"/>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0.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Y22" sqref="Y22:Y24"/>
    </sheetView>
  </sheetViews>
  <sheetFormatPr defaultRowHeight="15"/>
  <cols>
    <col min="1" max="1" width="6.140625" style="149" customWidth="1"/>
    <col min="2" max="2" width="23.140625" style="149" customWidth="1"/>
    <col min="3" max="3" width="13.85546875" style="149" customWidth="1"/>
    <col min="4" max="4" width="15.140625" style="149" customWidth="1"/>
    <col min="5" max="12" width="7.7109375" style="149" customWidth="1"/>
    <col min="13" max="15" width="10.7109375" style="149"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c r="AV1" s="34" t="s">
        <v>24</v>
      </c>
    </row>
    <row r="2" spans="1:48" ht="18.75">
      <c r="AV2" s="13" t="s">
        <v>7</v>
      </c>
    </row>
    <row r="3" spans="1:48" ht="18.75">
      <c r="AV3" s="13" t="s">
        <v>23</v>
      </c>
    </row>
    <row r="4" spans="1:48" ht="18.75">
      <c r="AV4" s="13"/>
    </row>
    <row r="5" spans="1:48" ht="18.75" customHeight="1">
      <c r="A5" s="203" t="s">
        <v>436</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c r="AV6" s="13"/>
    </row>
    <row r="7" spans="1:48" ht="18.75">
      <c r="A7" s="207" t="s">
        <v>6</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c r="A9" s="216" t="s">
        <v>225</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c r="A10" s="204" t="s">
        <v>5</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c r="A12" s="216" t="str">
        <f>'1. паспорт местоположение'!A12:C12</f>
        <v xml:space="preserve">F_prj_109105_11824                                                                                                                           </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c r="A13" s="204" t="s">
        <v>4</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c r="A15" s="216" t="str">
        <f>'1. паспорт местоположение'!A15:C15</f>
        <v>Реконструкция ВЛ-0,4 кВ Ф-1, Ф-2 от ТП-195/144 с установкой доп. ТП-160 кВА в П. Н. Этокский</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c r="A16" s="204" t="s">
        <v>2</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150" customFormat="1">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150" customFormat="1">
      <c r="A21" s="303" t="s">
        <v>372</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48" s="150" customFormat="1" ht="58.5" customHeight="1">
      <c r="A22" s="286" t="s">
        <v>373</v>
      </c>
      <c r="B22" s="305" t="s">
        <v>374</v>
      </c>
      <c r="C22" s="286" t="s">
        <v>375</v>
      </c>
      <c r="D22" s="286" t="s">
        <v>376</v>
      </c>
      <c r="E22" s="308" t="s">
        <v>377</v>
      </c>
      <c r="F22" s="309"/>
      <c r="G22" s="309"/>
      <c r="H22" s="309"/>
      <c r="I22" s="309"/>
      <c r="J22" s="309"/>
      <c r="K22" s="309"/>
      <c r="L22" s="310"/>
      <c r="M22" s="286" t="s">
        <v>378</v>
      </c>
      <c r="N22" s="286" t="s">
        <v>379</v>
      </c>
      <c r="O22" s="286" t="s">
        <v>380</v>
      </c>
      <c r="P22" s="285" t="s">
        <v>381</v>
      </c>
      <c r="Q22" s="285" t="s">
        <v>382</v>
      </c>
      <c r="R22" s="285" t="s">
        <v>383</v>
      </c>
      <c r="S22" s="285" t="s">
        <v>384</v>
      </c>
      <c r="T22" s="285"/>
      <c r="U22" s="300" t="s">
        <v>385</v>
      </c>
      <c r="V22" s="300" t="s">
        <v>386</v>
      </c>
      <c r="W22" s="285" t="s">
        <v>387</v>
      </c>
      <c r="X22" s="285" t="s">
        <v>388</v>
      </c>
      <c r="Y22" s="285" t="s">
        <v>389</v>
      </c>
      <c r="Z22" s="311" t="s">
        <v>390</v>
      </c>
      <c r="AA22" s="285" t="s">
        <v>391</v>
      </c>
      <c r="AB22" s="285" t="s">
        <v>392</v>
      </c>
      <c r="AC22" s="285" t="s">
        <v>393</v>
      </c>
      <c r="AD22" s="285" t="s">
        <v>394</v>
      </c>
      <c r="AE22" s="285" t="s">
        <v>395</v>
      </c>
      <c r="AF22" s="285" t="s">
        <v>396</v>
      </c>
      <c r="AG22" s="285"/>
      <c r="AH22" s="285"/>
      <c r="AI22" s="285"/>
      <c r="AJ22" s="285"/>
      <c r="AK22" s="285"/>
      <c r="AL22" s="285" t="s">
        <v>397</v>
      </c>
      <c r="AM22" s="285"/>
      <c r="AN22" s="285"/>
      <c r="AO22" s="285"/>
      <c r="AP22" s="285" t="s">
        <v>398</v>
      </c>
      <c r="AQ22" s="285"/>
      <c r="AR22" s="285" t="s">
        <v>399</v>
      </c>
      <c r="AS22" s="285" t="s">
        <v>400</v>
      </c>
      <c r="AT22" s="285" t="s">
        <v>401</v>
      </c>
      <c r="AU22" s="285" t="s">
        <v>402</v>
      </c>
      <c r="AV22" s="288" t="s">
        <v>403</v>
      </c>
    </row>
    <row r="23" spans="1:48" s="150" customFormat="1" ht="64.5" customHeight="1">
      <c r="A23" s="304"/>
      <c r="B23" s="306"/>
      <c r="C23" s="304"/>
      <c r="D23" s="304"/>
      <c r="E23" s="290" t="s">
        <v>404</v>
      </c>
      <c r="F23" s="292" t="s">
        <v>48</v>
      </c>
      <c r="G23" s="292" t="s">
        <v>47</v>
      </c>
      <c r="H23" s="292" t="s">
        <v>46</v>
      </c>
      <c r="I23" s="294" t="s">
        <v>405</v>
      </c>
      <c r="J23" s="294" t="s">
        <v>406</v>
      </c>
      <c r="K23" s="294" t="s">
        <v>407</v>
      </c>
      <c r="L23" s="292" t="s">
        <v>371</v>
      </c>
      <c r="M23" s="304"/>
      <c r="N23" s="304"/>
      <c r="O23" s="304"/>
      <c r="P23" s="285"/>
      <c r="Q23" s="285"/>
      <c r="R23" s="285"/>
      <c r="S23" s="296" t="s">
        <v>0</v>
      </c>
      <c r="T23" s="296" t="s">
        <v>408</v>
      </c>
      <c r="U23" s="300"/>
      <c r="V23" s="300"/>
      <c r="W23" s="285"/>
      <c r="X23" s="285"/>
      <c r="Y23" s="285"/>
      <c r="Z23" s="285"/>
      <c r="AA23" s="285"/>
      <c r="AB23" s="285"/>
      <c r="AC23" s="285"/>
      <c r="AD23" s="285"/>
      <c r="AE23" s="285"/>
      <c r="AF23" s="285" t="s">
        <v>409</v>
      </c>
      <c r="AG23" s="285"/>
      <c r="AH23" s="285" t="s">
        <v>410</v>
      </c>
      <c r="AI23" s="285"/>
      <c r="AJ23" s="286" t="s">
        <v>411</v>
      </c>
      <c r="AK23" s="286" t="s">
        <v>412</v>
      </c>
      <c r="AL23" s="286" t="s">
        <v>413</v>
      </c>
      <c r="AM23" s="286" t="s">
        <v>414</v>
      </c>
      <c r="AN23" s="286" t="s">
        <v>415</v>
      </c>
      <c r="AO23" s="286" t="s">
        <v>416</v>
      </c>
      <c r="AP23" s="286" t="s">
        <v>417</v>
      </c>
      <c r="AQ23" s="298" t="s">
        <v>408</v>
      </c>
      <c r="AR23" s="285"/>
      <c r="AS23" s="285"/>
      <c r="AT23" s="285"/>
      <c r="AU23" s="285"/>
      <c r="AV23" s="289"/>
    </row>
    <row r="24" spans="1:48" s="150" customFormat="1" ht="96.75" customHeight="1">
      <c r="A24" s="287"/>
      <c r="B24" s="307"/>
      <c r="C24" s="287"/>
      <c r="D24" s="287"/>
      <c r="E24" s="291"/>
      <c r="F24" s="293"/>
      <c r="G24" s="293"/>
      <c r="H24" s="293"/>
      <c r="I24" s="295"/>
      <c r="J24" s="295"/>
      <c r="K24" s="295"/>
      <c r="L24" s="293"/>
      <c r="M24" s="287"/>
      <c r="N24" s="287"/>
      <c r="O24" s="287"/>
      <c r="P24" s="285"/>
      <c r="Q24" s="285"/>
      <c r="R24" s="285"/>
      <c r="S24" s="297"/>
      <c r="T24" s="297"/>
      <c r="U24" s="300"/>
      <c r="V24" s="300"/>
      <c r="W24" s="285"/>
      <c r="X24" s="285"/>
      <c r="Y24" s="285"/>
      <c r="Z24" s="285"/>
      <c r="AA24" s="285"/>
      <c r="AB24" s="285"/>
      <c r="AC24" s="285"/>
      <c r="AD24" s="285"/>
      <c r="AE24" s="285"/>
      <c r="AF24" s="151" t="s">
        <v>418</v>
      </c>
      <c r="AG24" s="151" t="s">
        <v>419</v>
      </c>
      <c r="AH24" s="152" t="s">
        <v>0</v>
      </c>
      <c r="AI24" s="152" t="s">
        <v>408</v>
      </c>
      <c r="AJ24" s="287"/>
      <c r="AK24" s="287"/>
      <c r="AL24" s="287"/>
      <c r="AM24" s="287"/>
      <c r="AN24" s="287"/>
      <c r="AO24" s="287"/>
      <c r="AP24" s="287"/>
      <c r="AQ24" s="299"/>
      <c r="AR24" s="285"/>
      <c r="AS24" s="285"/>
      <c r="AT24" s="285"/>
      <c r="AU24" s="285"/>
      <c r="AV24" s="289"/>
    </row>
    <row r="25" spans="1:48" s="154" customFormat="1" ht="11.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8" s="154" customFormat="1" ht="11.25">
      <c r="A26" s="155" t="s">
        <v>338</v>
      </c>
      <c r="B26" s="155" t="s">
        <v>338</v>
      </c>
      <c r="C26" s="155" t="s">
        <v>338</v>
      </c>
      <c r="D26" s="155" t="s">
        <v>338</v>
      </c>
      <c r="E26" s="155" t="s">
        <v>338</v>
      </c>
      <c r="F26" s="155" t="s">
        <v>338</v>
      </c>
      <c r="G26" s="155" t="s">
        <v>338</v>
      </c>
      <c r="H26" s="155" t="s">
        <v>338</v>
      </c>
      <c r="I26" s="155" t="s">
        <v>338</v>
      </c>
      <c r="J26" s="155" t="s">
        <v>338</v>
      </c>
      <c r="K26" s="155" t="s">
        <v>338</v>
      </c>
      <c r="L26" s="155" t="s">
        <v>338</v>
      </c>
      <c r="M26" s="155" t="s">
        <v>338</v>
      </c>
      <c r="N26" s="155" t="s">
        <v>338</v>
      </c>
      <c r="O26" s="155" t="s">
        <v>338</v>
      </c>
      <c r="P26" s="155" t="s">
        <v>338</v>
      </c>
      <c r="Q26" s="155" t="s">
        <v>338</v>
      </c>
      <c r="R26" s="155" t="s">
        <v>338</v>
      </c>
      <c r="S26" s="155" t="s">
        <v>338</v>
      </c>
      <c r="T26" s="155" t="s">
        <v>338</v>
      </c>
      <c r="U26" s="155" t="s">
        <v>338</v>
      </c>
      <c r="V26" s="155" t="s">
        <v>338</v>
      </c>
      <c r="W26" s="155" t="s">
        <v>338</v>
      </c>
      <c r="X26" s="155" t="s">
        <v>338</v>
      </c>
      <c r="Y26" s="155" t="s">
        <v>338</v>
      </c>
      <c r="Z26" s="155" t="s">
        <v>338</v>
      </c>
      <c r="AA26" s="155" t="s">
        <v>338</v>
      </c>
      <c r="AB26" s="155" t="s">
        <v>338</v>
      </c>
      <c r="AC26" s="155" t="s">
        <v>338</v>
      </c>
      <c r="AD26" s="155" t="s">
        <v>338</v>
      </c>
      <c r="AE26" s="155" t="s">
        <v>338</v>
      </c>
      <c r="AF26" s="155" t="s">
        <v>338</v>
      </c>
      <c r="AG26" s="155" t="s">
        <v>338</v>
      </c>
      <c r="AH26" s="155" t="s">
        <v>338</v>
      </c>
      <c r="AI26" s="155" t="s">
        <v>338</v>
      </c>
      <c r="AJ26" s="155" t="s">
        <v>338</v>
      </c>
      <c r="AK26" s="155" t="s">
        <v>338</v>
      </c>
      <c r="AL26" s="155" t="s">
        <v>338</v>
      </c>
      <c r="AM26" s="155" t="s">
        <v>338</v>
      </c>
      <c r="AN26" s="155" t="s">
        <v>338</v>
      </c>
      <c r="AO26" s="155" t="s">
        <v>338</v>
      </c>
      <c r="AP26" s="155" t="s">
        <v>338</v>
      </c>
      <c r="AQ26" s="155" t="s">
        <v>338</v>
      </c>
      <c r="AR26" s="155" t="s">
        <v>338</v>
      </c>
      <c r="AS26" s="155" t="s">
        <v>338</v>
      </c>
      <c r="AT26" s="155" t="s">
        <v>338</v>
      </c>
      <c r="AU26" s="155" t="s">
        <v>338</v>
      </c>
      <c r="AV26" s="155" t="s">
        <v>338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5" sqref="A15:B15"/>
    </sheetView>
  </sheetViews>
  <sheetFormatPr defaultRowHeight="15.75"/>
  <cols>
    <col min="1" max="2" width="66.140625" style="68"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c r="B1" s="158" t="s">
        <v>24</v>
      </c>
    </row>
    <row r="2" spans="1:8" ht="18.75">
      <c r="B2" s="159" t="s">
        <v>7</v>
      </c>
    </row>
    <row r="3" spans="1:8" ht="18.75">
      <c r="B3" s="159" t="s">
        <v>117</v>
      </c>
    </row>
    <row r="4" spans="1:8">
      <c r="B4" s="37"/>
    </row>
    <row r="5" spans="1:8" ht="18.75">
      <c r="A5" s="317" t="s">
        <v>440</v>
      </c>
      <c r="B5" s="317"/>
      <c r="C5" s="64"/>
      <c r="D5" s="64"/>
      <c r="E5" s="64"/>
      <c r="F5" s="64"/>
      <c r="G5" s="64"/>
      <c r="H5" s="64"/>
    </row>
    <row r="6" spans="1:8" ht="18.75">
      <c r="A6" s="108"/>
      <c r="B6" s="121"/>
      <c r="C6" s="108"/>
      <c r="D6" s="108"/>
      <c r="E6" s="108"/>
      <c r="F6" s="108"/>
      <c r="G6" s="108"/>
      <c r="H6" s="108"/>
    </row>
    <row r="7" spans="1:8" ht="18.75">
      <c r="A7" s="207" t="s">
        <v>6</v>
      </c>
      <c r="B7" s="207"/>
      <c r="C7" s="94"/>
      <c r="D7" s="94"/>
      <c r="E7" s="94"/>
      <c r="F7" s="94"/>
      <c r="G7" s="94"/>
      <c r="H7" s="94"/>
    </row>
    <row r="8" spans="1:8" ht="18.75">
      <c r="A8" s="94"/>
      <c r="B8" s="160"/>
      <c r="C8" s="94"/>
      <c r="D8" s="94"/>
      <c r="E8" s="94"/>
      <c r="F8" s="94"/>
      <c r="G8" s="94"/>
      <c r="H8" s="94"/>
    </row>
    <row r="9" spans="1:8">
      <c r="A9" s="216" t="str">
        <f>'1. паспорт местоположение'!A9:C9</f>
        <v>ПАО "МРСК Северного Кавказа"</v>
      </c>
      <c r="B9" s="216"/>
      <c r="C9" s="95"/>
      <c r="D9" s="95"/>
      <c r="E9" s="95"/>
      <c r="F9" s="95"/>
      <c r="G9" s="95"/>
      <c r="H9" s="95"/>
    </row>
    <row r="10" spans="1:8">
      <c r="A10" s="204" t="s">
        <v>5</v>
      </c>
      <c r="B10" s="204"/>
      <c r="C10" s="96"/>
      <c r="D10" s="96"/>
      <c r="E10" s="96"/>
      <c r="F10" s="96"/>
      <c r="G10" s="96"/>
      <c r="H10" s="96"/>
    </row>
    <row r="11" spans="1:8" ht="18.75">
      <c r="A11" s="94"/>
      <c r="B11" s="160"/>
      <c r="C11" s="94"/>
      <c r="D11" s="94"/>
      <c r="E11" s="94"/>
      <c r="F11" s="94"/>
      <c r="G11" s="94"/>
      <c r="H11" s="94"/>
    </row>
    <row r="12" spans="1:8" ht="30.75" customHeight="1">
      <c r="A12" s="216" t="str">
        <f>'1. паспорт местоположение'!A12:C12</f>
        <v xml:space="preserve">F_prj_109105_11824                                                                                                                           </v>
      </c>
      <c r="B12" s="216"/>
      <c r="C12" s="95"/>
      <c r="D12" s="95"/>
      <c r="E12" s="95"/>
      <c r="F12" s="95"/>
      <c r="G12" s="95"/>
      <c r="H12" s="95"/>
    </row>
    <row r="13" spans="1:8">
      <c r="A13" s="204" t="s">
        <v>4</v>
      </c>
      <c r="B13" s="204"/>
      <c r="C13" s="96"/>
      <c r="D13" s="96"/>
      <c r="E13" s="96"/>
      <c r="F13" s="96"/>
      <c r="G13" s="96"/>
      <c r="H13" s="96"/>
    </row>
    <row r="14" spans="1:8" ht="18.75">
      <c r="A14" s="9"/>
      <c r="B14" s="9"/>
      <c r="C14" s="9"/>
      <c r="D14" s="9"/>
      <c r="E14" s="9"/>
      <c r="F14" s="9"/>
      <c r="G14" s="9"/>
      <c r="H14" s="9"/>
    </row>
    <row r="15" spans="1:8">
      <c r="A15" s="216" t="str">
        <f>'1. паспорт местоположение'!A15:C15</f>
        <v>Реконструкция ВЛ-0,4 кВ Ф-1, Ф-2 от ТП-195/144 с установкой доп. ТП-160 кВА в П. Н. Этокский</v>
      </c>
      <c r="B15" s="216"/>
      <c r="C15" s="95"/>
      <c r="D15" s="95"/>
      <c r="E15" s="95"/>
      <c r="F15" s="95"/>
      <c r="G15" s="95"/>
      <c r="H15" s="95"/>
    </row>
    <row r="16" spans="1:8">
      <c r="A16" s="204" t="s">
        <v>2</v>
      </c>
      <c r="B16" s="204"/>
      <c r="C16" s="96"/>
      <c r="D16" s="96"/>
      <c r="E16" s="96"/>
      <c r="F16" s="96"/>
      <c r="G16" s="96"/>
      <c r="H16" s="96"/>
    </row>
    <row r="17" spans="1:2">
      <c r="B17" s="70"/>
    </row>
    <row r="18" spans="1:2" ht="33.75" customHeight="1">
      <c r="A18" s="312" t="s">
        <v>214</v>
      </c>
      <c r="B18" s="313"/>
    </row>
    <row r="19" spans="1:2">
      <c r="B19" s="37"/>
    </row>
    <row r="20" spans="1:2" ht="16.5" thickBot="1">
      <c r="B20" s="71"/>
    </row>
    <row r="21" spans="1:2" ht="16.5" thickBot="1">
      <c r="A21" s="72" t="s">
        <v>120</v>
      </c>
      <c r="B21" s="73" t="str">
        <f>'3.3 паспорт описание'!C24</f>
        <v>ВЛ-0,4 кВ Ф-1, Ф-2 от ТП-195/144 1,483 км</v>
      </c>
    </row>
    <row r="22" spans="1:2" ht="16.5" thickBot="1">
      <c r="A22" s="72" t="s">
        <v>121</v>
      </c>
      <c r="B22" s="73" t="str">
        <f>'1. паспорт местоположение'!C26&amp;" "&amp;'1. паспорт местоположение'!C27</f>
        <v>Ставропольский край П. Н. Этокский</v>
      </c>
    </row>
    <row r="23" spans="1:2" ht="16.5" thickBot="1">
      <c r="A23" s="72" t="s">
        <v>118</v>
      </c>
      <c r="B23" s="74" t="s">
        <v>249</v>
      </c>
    </row>
    <row r="24" spans="1:2" ht="16.5" thickBot="1">
      <c r="A24" s="72" t="s">
        <v>122</v>
      </c>
      <c r="B24" s="74" t="s">
        <v>434</v>
      </c>
    </row>
    <row r="25" spans="1:2" ht="16.5" thickBot="1">
      <c r="A25" s="75" t="s">
        <v>123</v>
      </c>
      <c r="B25" s="73">
        <v>2015</v>
      </c>
    </row>
    <row r="26" spans="1:2" ht="16.5" thickBot="1">
      <c r="A26" s="76" t="s">
        <v>124</v>
      </c>
      <c r="B26" s="77" t="str">
        <f>'3.3 паспорт описание'!C30</f>
        <v>Строительство</v>
      </c>
    </row>
    <row r="27" spans="1:2" ht="29.25" thickBot="1">
      <c r="A27" s="83" t="s">
        <v>250</v>
      </c>
      <c r="B27" s="197">
        <f>'6.2. Паспорт фин осв ввод'!C24</f>
        <v>3.0668513998</v>
      </c>
    </row>
    <row r="28" spans="1:2" ht="16.5" thickBot="1">
      <c r="A28" s="79" t="s">
        <v>125</v>
      </c>
      <c r="B28" s="79" t="str">
        <f>IF(B26="Строительство", "Сметная документация", "Укрупненный расчет")</f>
        <v>Сметная документация</v>
      </c>
    </row>
    <row r="29" spans="1:2" ht="29.25" thickBot="1">
      <c r="A29" s="84" t="s">
        <v>126</v>
      </c>
      <c r="B29" s="79" t="s">
        <v>338</v>
      </c>
    </row>
    <row r="30" spans="1:2" ht="29.25" thickBot="1">
      <c r="A30" s="84" t="s">
        <v>127</v>
      </c>
      <c r="B30" s="79" t="s">
        <v>338</v>
      </c>
    </row>
    <row r="31" spans="1:2" ht="16.5" thickBot="1">
      <c r="A31" s="79" t="s">
        <v>128</v>
      </c>
      <c r="B31" s="79" t="s">
        <v>338</v>
      </c>
    </row>
    <row r="32" spans="1:2" ht="29.25" thickBot="1">
      <c r="A32" s="84" t="s">
        <v>129</v>
      </c>
      <c r="B32" s="79" t="s">
        <v>338</v>
      </c>
    </row>
    <row r="33" spans="1:2" ht="16.5" thickBot="1">
      <c r="A33" s="79" t="s">
        <v>130</v>
      </c>
      <c r="B33" s="79" t="s">
        <v>338</v>
      </c>
    </row>
    <row r="34" spans="1:2" ht="16.5" thickBot="1">
      <c r="A34" s="79" t="s">
        <v>131</v>
      </c>
      <c r="B34" s="79" t="s">
        <v>338</v>
      </c>
    </row>
    <row r="35" spans="1:2" ht="16.5" thickBot="1">
      <c r="A35" s="79" t="s">
        <v>132</v>
      </c>
      <c r="B35" s="79" t="s">
        <v>338</v>
      </c>
    </row>
    <row r="36" spans="1:2" ht="16.5" thickBot="1">
      <c r="A36" s="79" t="s">
        <v>133</v>
      </c>
      <c r="B36" s="79" t="s">
        <v>338</v>
      </c>
    </row>
    <row r="37" spans="1:2" ht="29.25" thickBot="1">
      <c r="A37" s="84" t="s">
        <v>134</v>
      </c>
      <c r="B37" s="79" t="s">
        <v>338</v>
      </c>
    </row>
    <row r="38" spans="1:2" ht="16.5" thickBot="1">
      <c r="A38" s="79" t="s">
        <v>130</v>
      </c>
      <c r="B38" s="79" t="s">
        <v>338</v>
      </c>
    </row>
    <row r="39" spans="1:2" ht="16.5" thickBot="1">
      <c r="A39" s="79" t="s">
        <v>131</v>
      </c>
      <c r="B39" s="79" t="s">
        <v>338</v>
      </c>
    </row>
    <row r="40" spans="1:2" ht="16.5" thickBot="1">
      <c r="A40" s="79" t="s">
        <v>132</v>
      </c>
      <c r="B40" s="79" t="s">
        <v>338</v>
      </c>
    </row>
    <row r="41" spans="1:2" ht="16.5" thickBot="1">
      <c r="A41" s="79" t="s">
        <v>133</v>
      </c>
      <c r="B41" s="79" t="s">
        <v>338</v>
      </c>
    </row>
    <row r="42" spans="1:2" ht="29.25" thickBot="1">
      <c r="A42" s="84" t="s">
        <v>135</v>
      </c>
      <c r="B42" s="79" t="s">
        <v>338</v>
      </c>
    </row>
    <row r="43" spans="1:2" ht="16.5" thickBot="1">
      <c r="A43" s="79" t="s">
        <v>130</v>
      </c>
      <c r="B43" s="79" t="s">
        <v>338</v>
      </c>
    </row>
    <row r="44" spans="1:2" ht="16.5" thickBot="1">
      <c r="A44" s="79" t="s">
        <v>131</v>
      </c>
      <c r="B44" s="79" t="s">
        <v>338</v>
      </c>
    </row>
    <row r="45" spans="1:2" ht="16.5" thickBot="1">
      <c r="A45" s="79" t="s">
        <v>132</v>
      </c>
      <c r="B45" s="79" t="s">
        <v>338</v>
      </c>
    </row>
    <row r="46" spans="1:2" ht="16.5" thickBot="1">
      <c r="A46" s="79" t="s">
        <v>133</v>
      </c>
      <c r="B46" s="79" t="s">
        <v>338</v>
      </c>
    </row>
    <row r="47" spans="1:2" ht="29.25" thickBot="1">
      <c r="A47" s="78" t="s">
        <v>136</v>
      </c>
      <c r="B47" s="79" t="s">
        <v>338</v>
      </c>
    </row>
    <row r="48" spans="1:2" ht="16.5" thickBot="1">
      <c r="A48" s="80" t="s">
        <v>128</v>
      </c>
      <c r="B48" s="79" t="s">
        <v>338</v>
      </c>
    </row>
    <row r="49" spans="1:2" ht="16.5" thickBot="1">
      <c r="A49" s="80" t="s">
        <v>137</v>
      </c>
      <c r="B49" s="79" t="s">
        <v>338</v>
      </c>
    </row>
    <row r="50" spans="1:2" ht="16.5" thickBot="1">
      <c r="A50" s="80" t="s">
        <v>138</v>
      </c>
      <c r="B50" s="79" t="s">
        <v>338</v>
      </c>
    </row>
    <row r="51" spans="1:2" ht="16.5" thickBot="1">
      <c r="A51" s="80" t="s">
        <v>139</v>
      </c>
      <c r="B51" s="79" t="s">
        <v>338</v>
      </c>
    </row>
    <row r="52" spans="1:2" ht="16.5" thickBot="1">
      <c r="A52" s="75" t="s">
        <v>140</v>
      </c>
      <c r="B52" s="79" t="s">
        <v>338</v>
      </c>
    </row>
    <row r="53" spans="1:2" ht="16.5" thickBot="1">
      <c r="A53" s="75" t="s">
        <v>141</v>
      </c>
      <c r="B53" s="79" t="s">
        <v>338</v>
      </c>
    </row>
    <row r="54" spans="1:2" ht="16.5" thickBot="1">
      <c r="A54" s="75" t="s">
        <v>142</v>
      </c>
      <c r="B54" s="79" t="s">
        <v>338</v>
      </c>
    </row>
    <row r="55" spans="1:2" ht="16.5" thickBot="1">
      <c r="A55" s="76" t="s">
        <v>143</v>
      </c>
      <c r="B55" s="79" t="s">
        <v>338</v>
      </c>
    </row>
    <row r="56" spans="1:2">
      <c r="A56" s="78" t="s">
        <v>144</v>
      </c>
      <c r="B56" s="314" t="s">
        <v>145</v>
      </c>
    </row>
    <row r="57" spans="1:2">
      <c r="A57" s="81" t="s">
        <v>146</v>
      </c>
      <c r="B57" s="315"/>
    </row>
    <row r="58" spans="1:2">
      <c r="A58" s="81" t="s">
        <v>147</v>
      </c>
      <c r="B58" s="315"/>
    </row>
    <row r="59" spans="1:2">
      <c r="A59" s="81" t="s">
        <v>148</v>
      </c>
      <c r="B59" s="315"/>
    </row>
    <row r="60" spans="1:2">
      <c r="A60" s="81" t="s">
        <v>149</v>
      </c>
      <c r="B60" s="315"/>
    </row>
    <row r="61" spans="1:2" ht="16.5" thickBot="1">
      <c r="A61" s="82" t="s">
        <v>150</v>
      </c>
      <c r="B61" s="316"/>
    </row>
    <row r="62" spans="1:2" ht="30.75" thickBot="1">
      <c r="A62" s="80" t="s">
        <v>151</v>
      </c>
      <c r="B62" s="162" t="s">
        <v>338</v>
      </c>
    </row>
    <row r="63" spans="1:2" ht="29.25" thickBot="1">
      <c r="A63" s="75" t="s">
        <v>152</v>
      </c>
      <c r="B63" s="162" t="s">
        <v>338</v>
      </c>
    </row>
    <row r="64" spans="1:2" ht="16.5" thickBot="1">
      <c r="A64" s="80" t="s">
        <v>128</v>
      </c>
      <c r="B64" s="162" t="s">
        <v>338</v>
      </c>
    </row>
    <row r="65" spans="1:2" ht="16.5" thickBot="1">
      <c r="A65" s="80" t="s">
        <v>153</v>
      </c>
      <c r="B65" s="162" t="s">
        <v>338</v>
      </c>
    </row>
    <row r="66" spans="1:2" ht="16.5" thickBot="1">
      <c r="A66" s="80" t="s">
        <v>154</v>
      </c>
      <c r="B66" s="162" t="s">
        <v>338</v>
      </c>
    </row>
    <row r="67" spans="1:2" ht="30.75" thickBot="1">
      <c r="A67" s="85" t="s">
        <v>155</v>
      </c>
      <c r="B67" s="164" t="s">
        <v>156</v>
      </c>
    </row>
    <row r="68" spans="1:2" ht="16.5" thickBot="1">
      <c r="A68" s="75" t="s">
        <v>157</v>
      </c>
      <c r="B68" s="161" t="s">
        <v>338</v>
      </c>
    </row>
    <row r="69" spans="1:2" ht="16.5" thickBot="1">
      <c r="A69" s="81" t="s">
        <v>158</v>
      </c>
      <c r="B69" s="161" t="s">
        <v>338</v>
      </c>
    </row>
    <row r="70" spans="1:2" ht="16.5" thickBot="1">
      <c r="A70" s="81" t="s">
        <v>159</v>
      </c>
      <c r="B70" s="161" t="s">
        <v>338</v>
      </c>
    </row>
    <row r="71" spans="1:2" ht="16.5" thickBot="1">
      <c r="A71" s="81" t="s">
        <v>160</v>
      </c>
      <c r="B71" s="161" t="s">
        <v>338</v>
      </c>
    </row>
    <row r="72" spans="1:2" ht="45.75" thickBot="1">
      <c r="A72" s="86" t="s">
        <v>161</v>
      </c>
      <c r="B72" s="163" t="s">
        <v>162</v>
      </c>
    </row>
    <row r="73" spans="1:2" ht="28.5">
      <c r="A73" s="78" t="s">
        <v>163</v>
      </c>
      <c r="B73" s="314" t="s">
        <v>164</v>
      </c>
    </row>
    <row r="74" spans="1:2">
      <c r="A74" s="81" t="s">
        <v>165</v>
      </c>
      <c r="B74" s="315"/>
    </row>
    <row r="75" spans="1:2">
      <c r="A75" s="81" t="s">
        <v>166</v>
      </c>
      <c r="B75" s="315"/>
    </row>
    <row r="76" spans="1:2">
      <c r="A76" s="81" t="s">
        <v>167</v>
      </c>
      <c r="B76" s="315"/>
    </row>
    <row r="77" spans="1:2">
      <c r="A77" s="81" t="s">
        <v>168</v>
      </c>
      <c r="B77" s="315"/>
    </row>
    <row r="78" spans="1:2" ht="16.5" thickBot="1">
      <c r="A78" s="87" t="s">
        <v>169</v>
      </c>
      <c r="B78" s="316"/>
    </row>
    <row r="81" spans="1:2">
      <c r="A81" s="88"/>
      <c r="B81" s="89"/>
    </row>
    <row r="82" spans="1:2">
      <c r="B82" s="90"/>
    </row>
    <row r="83" spans="1:2">
      <c r="B83" s="91"/>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2017-01-30T13:55:05Z</dcterms:modified>
</cp:coreProperties>
</file>